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5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G24" i="1" l="1"/>
  <c r="F24" i="1"/>
  <c r="E24" i="1"/>
  <c r="J11" i="1"/>
  <c r="I11" i="1"/>
  <c r="H11" i="1"/>
  <c r="G11" i="1"/>
  <c r="F11" i="1"/>
  <c r="E11" i="1"/>
  <c r="D11" i="1"/>
  <c r="C11" i="1"/>
  <c r="J24" i="1"/>
  <c r="I24" i="1"/>
  <c r="H24" i="1"/>
  <c r="D24" i="1"/>
  <c r="C24" i="1"/>
  <c r="J23" i="1"/>
  <c r="I23" i="1"/>
  <c r="H23" i="1"/>
  <c r="G23" i="1"/>
  <c r="F23" i="1"/>
  <c r="E23" i="1"/>
  <c r="D23" i="1"/>
  <c r="C23" i="1"/>
  <c r="J22" i="1"/>
  <c r="I22" i="1"/>
  <c r="H22" i="1"/>
  <c r="G22" i="1"/>
  <c r="F22" i="1"/>
  <c r="E22" i="1"/>
  <c r="D22" i="1"/>
  <c r="C22" i="1"/>
  <c r="H21" i="1"/>
  <c r="I21" i="1"/>
  <c r="J21" i="1"/>
  <c r="G21" i="1"/>
  <c r="F21" i="1"/>
  <c r="E21" i="1"/>
  <c r="D21" i="1"/>
  <c r="C21" i="1"/>
  <c r="J20" i="1"/>
  <c r="I20" i="1"/>
  <c r="H20" i="1"/>
  <c r="G20" i="1"/>
  <c r="F20" i="1"/>
  <c r="E20" i="1"/>
  <c r="D20" i="1"/>
  <c r="C20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J14" i="1"/>
  <c r="I14" i="1"/>
  <c r="H14" i="1"/>
  <c r="G14" i="1"/>
  <c r="F14" i="1"/>
  <c r="E14" i="1"/>
  <c r="D14" i="1"/>
  <c r="C14" i="1"/>
  <c r="I13" i="1"/>
  <c r="H13" i="1"/>
  <c r="G13" i="1"/>
  <c r="F13" i="1"/>
  <c r="E13" i="1"/>
  <c r="D13" i="1"/>
  <c r="C13" i="1"/>
  <c r="J12" i="1" l="1"/>
  <c r="J53" i="1" s="1"/>
  <c r="J13" i="1" s="1"/>
  <c r="I12" i="1"/>
  <c r="I25" i="1" s="1"/>
  <c r="H12" i="1"/>
  <c r="H25" i="1" s="1"/>
  <c r="G12" i="1"/>
  <c r="G25" i="1" s="1"/>
  <c r="F12" i="1"/>
  <c r="F25" i="1" s="1"/>
  <c r="E12" i="1"/>
  <c r="E25" i="1" s="1"/>
  <c r="D12" i="1"/>
  <c r="D25" i="1" s="1"/>
  <c r="C12" i="1"/>
  <c r="C25" i="1" s="1"/>
  <c r="J25" i="1" l="1"/>
</calcChain>
</file>

<file path=xl/sharedStrings.xml><?xml version="1.0" encoding="utf-8"?>
<sst xmlns="http://schemas.openxmlformats.org/spreadsheetml/2006/main" count="295" uniqueCount="169">
  <si>
    <t>캐릭터</t>
    <phoneticPr fontId="5" type="noConversion"/>
  </si>
  <si>
    <t>무기</t>
    <phoneticPr fontId="5" type="noConversion"/>
  </si>
  <si>
    <t>방패</t>
    <phoneticPr fontId="5" type="noConversion"/>
  </si>
  <si>
    <t>머리</t>
    <phoneticPr fontId="5" type="noConversion"/>
  </si>
  <si>
    <t>상의</t>
    <phoneticPr fontId="5" type="noConversion"/>
  </si>
  <si>
    <t>손</t>
    <phoneticPr fontId="5" type="noConversion"/>
  </si>
  <si>
    <t>목걸이</t>
    <phoneticPr fontId="5" type="noConversion"/>
  </si>
  <si>
    <t>귀걸이</t>
    <phoneticPr fontId="5" type="noConversion"/>
  </si>
  <si>
    <t>팔찌</t>
    <phoneticPr fontId="5" type="noConversion"/>
  </si>
  <si>
    <t>반지</t>
    <phoneticPr fontId="5" type="noConversion"/>
  </si>
  <si>
    <t>명중력</t>
    <phoneticPr fontId="5" type="noConversion"/>
  </si>
  <si>
    <t>극대화</t>
    <phoneticPr fontId="5" type="noConversion"/>
  </si>
  <si>
    <t>의지력</t>
    <phoneticPr fontId="5" type="noConversion"/>
  </si>
  <si>
    <t>기.시</t>
    <phoneticPr fontId="5" type="noConversion"/>
  </si>
  <si>
    <t>활력</t>
    <phoneticPr fontId="5" type="noConversion"/>
  </si>
  <si>
    <t>힘</t>
    <phoneticPr fontId="5" type="noConversion"/>
  </si>
  <si>
    <t>Lv</t>
    <phoneticPr fontId="5" type="noConversion"/>
  </si>
  <si>
    <t>Result</t>
    <phoneticPr fontId="5" type="noConversion"/>
  </si>
  <si>
    <t>Item</t>
    <phoneticPr fontId="5" type="noConversion"/>
  </si>
  <si>
    <t>라바나 클레이모어</t>
    <phoneticPr fontId="5" type="noConversion"/>
  </si>
  <si>
    <t>고르디우스 그레이트소드</t>
    <phoneticPr fontId="5" type="noConversion"/>
  </si>
  <si>
    <t>받.넘</t>
    <phoneticPr fontId="5" type="noConversion"/>
  </si>
  <si>
    <t>낡은 데스브링어</t>
    <phoneticPr fontId="5" type="noConversion"/>
  </si>
  <si>
    <t>데스브링어</t>
    <phoneticPr fontId="5" type="noConversion"/>
  </si>
  <si>
    <t>라바나 샴시르</t>
    <phoneticPr fontId="5" type="noConversion"/>
  </si>
  <si>
    <t>고르디우스 검</t>
    <phoneticPr fontId="5" type="noConversion"/>
  </si>
  <si>
    <t>낡은 오트클레르</t>
    <phoneticPr fontId="5" type="noConversion"/>
  </si>
  <si>
    <t>오트클레르</t>
    <phoneticPr fontId="5" type="noConversion"/>
  </si>
  <si>
    <t>라바나 전투도끼</t>
    <phoneticPr fontId="5" type="noConversion"/>
  </si>
  <si>
    <t>고르디우스 도끼</t>
    <phoneticPr fontId="5" type="noConversion"/>
  </si>
  <si>
    <t>낡은 파라슈</t>
    <phoneticPr fontId="5" type="noConversion"/>
  </si>
  <si>
    <t>파라슈</t>
    <phoneticPr fontId="5" type="noConversion"/>
  </si>
  <si>
    <t>아수라 수호자 머리덮개</t>
    <phoneticPr fontId="5" type="noConversion"/>
  </si>
  <si>
    <t>구형 고르디우스 수호자 철갑 투구</t>
    <phoneticPr fontId="5" type="noConversion"/>
  </si>
  <si>
    <t>낡은 신념의 날개</t>
    <phoneticPr fontId="5" type="noConversion"/>
  </si>
  <si>
    <t>신념의 날개</t>
    <phoneticPr fontId="5" type="noConversion"/>
  </si>
  <si>
    <t>고르디우스 수호자 철갑투구</t>
    <phoneticPr fontId="5" type="noConversion"/>
  </si>
  <si>
    <t>아수라 수호자 배덮개</t>
    <phoneticPr fontId="5" type="noConversion"/>
  </si>
  <si>
    <t>구형 고르디우스 수호자 판금갑옷</t>
    <phoneticPr fontId="5" type="noConversion"/>
  </si>
  <si>
    <t>낡은 신념의 전투흉갑</t>
    <phoneticPr fontId="5" type="noConversion"/>
  </si>
  <si>
    <t>신념의 전투흉갑</t>
    <phoneticPr fontId="5" type="noConversion"/>
  </si>
  <si>
    <t>고르디우스 수호자 판금갑옷</t>
    <phoneticPr fontId="5" type="noConversion"/>
  </si>
  <si>
    <t>허리</t>
    <phoneticPr fontId="5" type="noConversion"/>
  </si>
  <si>
    <t>아수라 대방패</t>
    <phoneticPr fontId="5" type="noConversion"/>
  </si>
  <si>
    <t>라바나 사각방패</t>
    <phoneticPr fontId="5" type="noConversion"/>
  </si>
  <si>
    <t>낡은 프리트웬</t>
    <phoneticPr fontId="5" type="noConversion"/>
  </si>
  <si>
    <t>프리트웬</t>
    <phoneticPr fontId="5" type="noConversion"/>
  </si>
  <si>
    <t>고르디우스 방패</t>
    <phoneticPr fontId="5" type="noConversion"/>
  </si>
  <si>
    <t>낡은 파괴자 투구</t>
    <phoneticPr fontId="5" type="noConversion"/>
  </si>
  <si>
    <t>파괴자 투구</t>
    <phoneticPr fontId="5" type="noConversion"/>
  </si>
  <si>
    <t>낡은 혼돈의 경장투구</t>
    <phoneticPr fontId="5" type="noConversion"/>
  </si>
  <si>
    <t>혼돈의 경장투구</t>
    <phoneticPr fontId="5" type="noConversion"/>
  </si>
  <si>
    <t>낡은 파괴자 전투흉갑</t>
    <phoneticPr fontId="5" type="noConversion"/>
  </si>
  <si>
    <t>파괴자 전투흉갑</t>
    <phoneticPr fontId="5" type="noConversion"/>
  </si>
  <si>
    <t>낡은 혼돈의 전투흉갑</t>
    <phoneticPr fontId="5" type="noConversion"/>
  </si>
  <si>
    <t>혼돈의 전투흉갑</t>
    <phoneticPr fontId="5" type="noConversion"/>
  </si>
  <si>
    <t>아수라 수호자 팔보호대</t>
    <phoneticPr fontId="5" type="noConversion"/>
  </si>
  <si>
    <t>구형 고르디우스 수호자 건틀릿</t>
    <phoneticPr fontId="5" type="noConversion"/>
  </si>
  <si>
    <t>고르디우스 수호자 건틀릿</t>
    <phoneticPr fontId="5" type="noConversion"/>
  </si>
  <si>
    <t>낡은 신념의 건틀릿</t>
    <phoneticPr fontId="5" type="noConversion"/>
  </si>
  <si>
    <t>신념의 건틀릿</t>
    <phoneticPr fontId="5" type="noConversion"/>
  </si>
  <si>
    <t>허리</t>
    <phoneticPr fontId="5" type="noConversion"/>
  </si>
  <si>
    <t>아수라 수호자 허리띠</t>
    <phoneticPr fontId="5" type="noConversion"/>
  </si>
  <si>
    <t>구형 고르디우스 수호자 허리띠</t>
    <phoneticPr fontId="5" type="noConversion"/>
  </si>
  <si>
    <t>고르디우스 수호자 허리띠</t>
    <phoneticPr fontId="5" type="noConversion"/>
  </si>
  <si>
    <t>낡은 파괴자 사슬장갑</t>
    <phoneticPr fontId="5" type="noConversion"/>
  </si>
  <si>
    <t>파괴자 사슬장갑</t>
    <phoneticPr fontId="5" type="noConversion"/>
  </si>
  <si>
    <t>낡은 혼돈의 건틀릿</t>
    <phoneticPr fontId="5" type="noConversion"/>
  </si>
  <si>
    <t>혼돈의 건틀릿</t>
    <phoneticPr fontId="5" type="noConversion"/>
  </si>
  <si>
    <t>열정의 방어 허리띠</t>
    <phoneticPr fontId="5" type="noConversion"/>
  </si>
  <si>
    <t>우화의 방어 허리띠</t>
    <phoneticPr fontId="5" type="noConversion"/>
  </si>
  <si>
    <t>다리</t>
    <phoneticPr fontId="5" type="noConversion"/>
  </si>
  <si>
    <t>아수라 수호자 허리갑옷</t>
    <phoneticPr fontId="5" type="noConversion"/>
  </si>
  <si>
    <t>구형 고르디우스 수호자 바지</t>
    <phoneticPr fontId="5" type="noConversion"/>
  </si>
  <si>
    <t>고르디우스 수호자 바지</t>
    <phoneticPr fontId="5" type="noConversion"/>
  </si>
  <si>
    <t>낡은 신념의 허벅지보호대</t>
    <phoneticPr fontId="5" type="noConversion"/>
  </si>
  <si>
    <t>신념의 허벅지보호대</t>
    <phoneticPr fontId="5" type="noConversion"/>
  </si>
  <si>
    <t>낡은 혼돈의 허벅지갑옷</t>
    <phoneticPr fontId="5" type="noConversion"/>
  </si>
  <si>
    <t>혼돈의 허벅지갑옷</t>
    <phoneticPr fontId="5" type="noConversion"/>
  </si>
  <si>
    <t>낡은 파괴자 바지</t>
    <phoneticPr fontId="5" type="noConversion"/>
  </si>
  <si>
    <t>파괴자 바지</t>
    <phoneticPr fontId="5" type="noConversion"/>
  </si>
  <si>
    <t>발</t>
    <phoneticPr fontId="5" type="noConversion"/>
  </si>
  <si>
    <t>몸통</t>
    <phoneticPr fontId="5" type="noConversion"/>
  </si>
  <si>
    <t>발</t>
    <phoneticPr fontId="5" type="noConversion"/>
  </si>
  <si>
    <t>목걸이</t>
    <phoneticPr fontId="5" type="noConversion"/>
  </si>
  <si>
    <t>아수라 수호자 목걸이</t>
    <phoneticPr fontId="5" type="noConversion"/>
  </si>
  <si>
    <t>아수라 공격대 목걸이</t>
    <phoneticPr fontId="5" type="noConversion"/>
  </si>
  <si>
    <t>구형 고르디우스 수호자 목띠</t>
    <phoneticPr fontId="5" type="noConversion"/>
  </si>
  <si>
    <t>구형 고르디우스 공격대 목띠</t>
    <phoneticPr fontId="5" type="noConversion"/>
  </si>
  <si>
    <t>고르디우스 수호자 목띠</t>
    <phoneticPr fontId="5" type="noConversion"/>
  </si>
  <si>
    <t>고르디우스 공격대 목띠</t>
    <phoneticPr fontId="5" type="noConversion"/>
  </si>
  <si>
    <t>열정의 방어 목장식</t>
    <phoneticPr fontId="5" type="noConversion"/>
  </si>
  <si>
    <t>열정의 공격 목장식</t>
    <phoneticPr fontId="5" type="noConversion"/>
  </si>
  <si>
    <t>우화의 방어 목장식</t>
    <phoneticPr fontId="5" type="noConversion"/>
  </si>
  <si>
    <t>우화의 공격 목장식</t>
    <phoneticPr fontId="5" type="noConversion"/>
  </si>
  <si>
    <t>귀걸이</t>
    <phoneticPr fontId="5" type="noConversion"/>
  </si>
  <si>
    <t>아수라 수호자 귀걸이</t>
    <phoneticPr fontId="5" type="noConversion"/>
  </si>
  <si>
    <t>아수라 공격대 귀걸이</t>
    <phoneticPr fontId="5" type="noConversion"/>
  </si>
  <si>
    <t>구형 고르디우스 수호자 귀걸이</t>
    <phoneticPr fontId="5" type="noConversion"/>
  </si>
  <si>
    <t>구형 고르디우스 공격대 귀걸이</t>
    <phoneticPr fontId="5" type="noConversion"/>
  </si>
  <si>
    <t>고르디우스 수호자 귀걸이</t>
    <phoneticPr fontId="5" type="noConversion"/>
  </si>
  <si>
    <t>고르디우스 공격대 귀걸이</t>
    <phoneticPr fontId="5" type="noConversion"/>
  </si>
  <si>
    <t>열정의 방어 귀걸이</t>
    <phoneticPr fontId="5" type="noConversion"/>
  </si>
  <si>
    <t>열정의 공격 귀걸이</t>
    <phoneticPr fontId="5" type="noConversion"/>
  </si>
  <si>
    <t>우화의 방어 귀걸이</t>
    <phoneticPr fontId="5" type="noConversion"/>
  </si>
  <si>
    <t>우화의 공격 귀걸이</t>
    <phoneticPr fontId="5" type="noConversion"/>
  </si>
  <si>
    <t>팔찌</t>
    <phoneticPr fontId="5" type="noConversion"/>
  </si>
  <si>
    <t>아수라 수호자 손목띠</t>
    <phoneticPr fontId="5" type="noConversion"/>
  </si>
  <si>
    <t>아수라 공격대 손목띠</t>
    <phoneticPr fontId="5" type="noConversion"/>
  </si>
  <si>
    <t>구형 고르디우스 수호자 손목띠</t>
    <phoneticPr fontId="5" type="noConversion"/>
  </si>
  <si>
    <t>구형 고르디우스 공격대 손목띠</t>
    <phoneticPr fontId="5" type="noConversion"/>
  </si>
  <si>
    <t>고르디우스 수호자 손목띠</t>
    <phoneticPr fontId="5" type="noConversion"/>
  </si>
  <si>
    <t>고르디우스 공격대 손목띠</t>
    <phoneticPr fontId="5" type="noConversion"/>
  </si>
  <si>
    <t>열정의 방어 팔찌</t>
    <phoneticPr fontId="5" type="noConversion"/>
  </si>
  <si>
    <t>열정의 공격 팔찌</t>
    <phoneticPr fontId="5" type="noConversion"/>
  </si>
  <si>
    <t>우화의 방어 팔찌</t>
    <phoneticPr fontId="5" type="noConversion"/>
  </si>
  <si>
    <t>우화의 공격 팔찌</t>
    <phoneticPr fontId="5" type="noConversion"/>
  </si>
  <si>
    <t>반지</t>
    <phoneticPr fontId="5" type="noConversion"/>
  </si>
  <si>
    <t>아수라 수호자 반지</t>
    <phoneticPr fontId="5" type="noConversion"/>
  </si>
  <si>
    <t>아수라 공격대 반지</t>
    <phoneticPr fontId="5" type="noConversion"/>
  </si>
  <si>
    <t>구형 고르디우스 수호자 반지</t>
    <phoneticPr fontId="5" type="noConversion"/>
  </si>
  <si>
    <t>구형 고르디우스 공격대 반지</t>
    <phoneticPr fontId="5" type="noConversion"/>
  </si>
  <si>
    <t>고르디우스 수호자 반지</t>
    <phoneticPr fontId="5" type="noConversion"/>
  </si>
  <si>
    <t>고르디우스 공격대 반지</t>
    <phoneticPr fontId="5" type="noConversion"/>
  </si>
  <si>
    <t>열정의 방어 반지</t>
    <phoneticPr fontId="5" type="noConversion"/>
  </si>
  <si>
    <t>열정의 공격 반지</t>
    <phoneticPr fontId="5" type="noConversion"/>
  </si>
  <si>
    <t>우화의 방어 반지</t>
    <phoneticPr fontId="5" type="noConversion"/>
  </si>
  <si>
    <t>우화의 공격 반지</t>
    <phoneticPr fontId="5" type="noConversion"/>
  </si>
  <si>
    <t>ㅡ</t>
  </si>
  <si>
    <t>ㅡ</t>
    <phoneticPr fontId="5" type="noConversion"/>
  </si>
  <si>
    <t>캐릭터</t>
    <phoneticPr fontId="5" type="noConversion"/>
  </si>
  <si>
    <t>Class</t>
    <phoneticPr fontId="5" type="noConversion"/>
  </si>
  <si>
    <t>아수라 수호자 정강이받이</t>
    <phoneticPr fontId="5" type="noConversion"/>
  </si>
  <si>
    <t>구형 고르디우스 수호자 쇠구두</t>
    <phoneticPr fontId="5" type="noConversion"/>
  </si>
  <si>
    <t>고르디우스 수호자 쇠구두</t>
    <phoneticPr fontId="5" type="noConversion"/>
  </si>
  <si>
    <t>낡은 신념의 판금장화</t>
    <phoneticPr fontId="5" type="noConversion"/>
  </si>
  <si>
    <t>신념의 판금장화</t>
    <phoneticPr fontId="5" type="noConversion"/>
  </si>
  <si>
    <t>낡은 파괴자 전쟁장화</t>
    <phoneticPr fontId="5" type="noConversion"/>
  </si>
  <si>
    <t>파괴자 전쟁장화</t>
    <phoneticPr fontId="5" type="noConversion"/>
  </si>
  <si>
    <t>낡은 혼돈의 쇠구두</t>
    <phoneticPr fontId="5" type="noConversion"/>
  </si>
  <si>
    <t>혼돈의 쇠구두</t>
    <phoneticPr fontId="5" type="noConversion"/>
  </si>
  <si>
    <t>챵챵(나이트 활력 35)</t>
    <phoneticPr fontId="5" type="noConversion"/>
  </si>
  <si>
    <t>챵챵(암기 활력 35)</t>
  </si>
  <si>
    <t>챵챵(암기 활력 35)</t>
    <phoneticPr fontId="5" type="noConversion"/>
  </si>
  <si>
    <t>양손검(암흑기사)--------------------</t>
    <phoneticPr fontId="5" type="noConversion"/>
  </si>
  <si>
    <t>한손검(나이트)-----------------------</t>
    <phoneticPr fontId="5" type="noConversion"/>
  </si>
  <si>
    <t>도끼(전사)----------------------------</t>
    <phoneticPr fontId="5" type="noConversion"/>
  </si>
  <si>
    <t>방패(나이트)--------------------------</t>
    <phoneticPr fontId="5" type="noConversion"/>
  </si>
  <si>
    <t>금서(나이트)--------------------------</t>
    <phoneticPr fontId="5" type="noConversion"/>
  </si>
  <si>
    <t>금서(전사)----------------------------</t>
    <phoneticPr fontId="5" type="noConversion"/>
  </si>
  <si>
    <t>금서(암흑기사)------------------------</t>
    <phoneticPr fontId="5" type="noConversion"/>
  </si>
  <si>
    <t>금서(전사)-----------------------------</t>
    <phoneticPr fontId="5" type="noConversion"/>
  </si>
  <si>
    <t>금서-----------------------------------</t>
    <phoneticPr fontId="5" type="noConversion"/>
  </si>
  <si>
    <t>금서(나이트)---------------------------</t>
    <phoneticPr fontId="5" type="noConversion"/>
  </si>
  <si>
    <t>데스브링어</t>
  </si>
  <si>
    <t>혼돈의 경장투구</t>
  </si>
  <si>
    <t>고르디우스 수호자 판금갑옷</t>
  </si>
  <si>
    <t>혼돈의 건틀릿</t>
  </si>
  <si>
    <t>우화의 방어 허리띠</t>
  </si>
  <si>
    <t>고르디우스 수호자 바지</t>
  </si>
  <si>
    <t>혼돈의 쇠구두</t>
  </si>
  <si>
    <t>고르디우스 수호자 반지</t>
  </si>
  <si>
    <t>고르디우스 공격대 반지</t>
  </si>
  <si>
    <t>우화의 방어 팔찌</t>
  </si>
  <si>
    <t>고르디우스 수호자 귀걸이</t>
  </si>
  <si>
    <t>고르디우스 수호자 목띠</t>
  </si>
  <si>
    <t>베히모스 - 챵챵 &lt;빛&gt;</t>
    <phoneticPr fontId="5" type="noConversion"/>
  </si>
  <si>
    <t>FFIV 3.07</t>
    <phoneticPr fontId="5" type="noConversion"/>
  </si>
  <si>
    <t>※ 오타 및 지적은 인벤 [ 맹토 ] 로 쪽지 주세요.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</si>
</sst>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4"/>
      <color rgb="FFFA7D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9C6500"/>
      <name val="맑은 고딕"/>
      <family val="3"/>
      <charset val="129"/>
      <scheme val="minor"/>
    </font>
    <font>
      <sz val="16"/>
      <color rgb="FFFF0000"/>
      <name val="맑은 고딕"/>
      <family val="2"/>
      <charset val="129"/>
      <scheme val="minor"/>
    </font>
    <font>
      <sz val="20"/>
      <color rgb="FF0070C0"/>
      <name val="HY엽서M"/>
      <family val="1"/>
      <charset val="129"/>
    </font>
    <font>
      <b/>
      <sz val="11"/>
      <color rgb="FF9C65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" fillId="5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5" borderId="2" xfId="4" applyFont="1" applyAlignment="1">
      <alignment horizontal="center" vertical="center"/>
    </xf>
    <xf numFmtId="0" fontId="2" fillId="2" borderId="0" xfId="1" applyAlignment="1">
      <alignment horizontal="center" vertical="center"/>
    </xf>
    <xf numFmtId="0" fontId="6" fillId="5" borderId="2" xfId="4" applyFont="1" applyAlignment="1">
      <alignment horizontal="center" vertical="center"/>
    </xf>
    <xf numFmtId="0" fontId="4" fillId="4" borderId="1" xfId="3" applyAlignment="1">
      <alignment horizontal="left" vertical="center"/>
    </xf>
    <xf numFmtId="0" fontId="4" fillId="4" borderId="1" xfId="3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3" xfId="5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3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0" xfId="2" applyFont="1" applyAlignment="1">
      <alignment horizontal="center" vertical="center"/>
    </xf>
  </cellXfs>
  <cellStyles count="6">
    <cellStyle name="계산" xfId="3" builtinId="22"/>
    <cellStyle name="나쁨" xfId="1" builtinId="27"/>
    <cellStyle name="메모" xfId="4" builtinId="10"/>
    <cellStyle name="보통" xfId="2" builtinId="28"/>
    <cellStyle name="연결된 셀" xfId="5" builtinId="2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352425</xdr:colOff>
      <xdr:row>4</xdr:row>
      <xdr:rowOff>133351</xdr:rowOff>
    </xdr:from>
    <xdr:to>
      <xdr:col>14</xdr:col>
      <xdr:colOff>381000</xdr:colOff>
      <xdr:row>25</xdr:row>
      <xdr:rowOff>175284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27" r="32765"/>
        <a:stretch/>
      </xdr:blipFill>
      <xdr:spPr>
        <a:xfrm>
          <a:off x="9067800" y="1095376"/>
          <a:ext cx="2771775" cy="487110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tabSelected="1" topLeftCell="B1" workbookViewId="0">
      <selection activeCell="L28" sqref="L28"/>
    </sheetView>
  </sheetViews>
  <sheetFormatPr defaultRowHeight="16.5" x14ac:dyDescent="0.3"/>
  <cols>
    <col min="1" max="1" width="9" style="1"/>
    <col min="2" max="2" width="30.5" style="1" customWidth="1"/>
    <col min="3" max="3" width="9" style="1" customWidth="1"/>
    <col min="4" max="4" width="11.875" style="1" customWidth="1"/>
    <col min="5" max="10" width="9" style="1"/>
  </cols>
  <sheetData>
    <row r="1" spans="1:10" ht="26.25" x14ac:dyDescent="0.3">
      <c r="B1" s="4" t="s">
        <v>130</v>
      </c>
      <c r="D1" s="12" t="s">
        <v>167</v>
      </c>
      <c r="H1" s="13" t="s">
        <v>166</v>
      </c>
    </row>
    <row r="2" spans="1:10" x14ac:dyDescent="0.3">
      <c r="A2" s="2"/>
      <c r="B2" s="2" t="s">
        <v>131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21</v>
      </c>
      <c r="H2" s="2" t="s">
        <v>15</v>
      </c>
      <c r="I2" s="2" t="s">
        <v>14</v>
      </c>
      <c r="J2" s="2" t="s">
        <v>16</v>
      </c>
    </row>
    <row r="3" spans="1:10" x14ac:dyDescent="0.3">
      <c r="B3" s="1" t="s">
        <v>141</v>
      </c>
      <c r="C3" s="1">
        <v>354</v>
      </c>
      <c r="D3" s="1">
        <v>354</v>
      </c>
      <c r="E3" s="1">
        <v>218</v>
      </c>
      <c r="F3" s="1">
        <v>354</v>
      </c>
      <c r="G3" s="1">
        <v>354</v>
      </c>
      <c r="H3" s="1">
        <v>215</v>
      </c>
      <c r="I3" s="1">
        <v>283</v>
      </c>
    </row>
    <row r="4" spans="1:10" x14ac:dyDescent="0.3">
      <c r="B4" s="1" t="s">
        <v>143</v>
      </c>
      <c r="C4" s="1">
        <v>354</v>
      </c>
      <c r="D4" s="1">
        <v>354</v>
      </c>
      <c r="E4" s="1">
        <v>218</v>
      </c>
      <c r="F4" s="1">
        <v>354</v>
      </c>
      <c r="G4" s="1">
        <v>354</v>
      </c>
      <c r="H4" s="1">
        <v>225</v>
      </c>
      <c r="I4" s="1">
        <v>283</v>
      </c>
    </row>
    <row r="5" spans="1:10" x14ac:dyDescent="0.3">
      <c r="B5" s="1">
        <v>1</v>
      </c>
    </row>
    <row r="6" spans="1:10" x14ac:dyDescent="0.3">
      <c r="B6" s="1">
        <v>2</v>
      </c>
    </row>
    <row r="7" spans="1:10" x14ac:dyDescent="0.3">
      <c r="B7" s="1">
        <v>3</v>
      </c>
    </row>
    <row r="8" spans="1:10" x14ac:dyDescent="0.3">
      <c r="B8" s="1">
        <v>4</v>
      </c>
    </row>
    <row r="10" spans="1:10" ht="35.25" customHeight="1" thickBot="1" x14ac:dyDescent="0.35">
      <c r="B10" s="9" t="s">
        <v>18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21</v>
      </c>
      <c r="H10" s="9" t="s">
        <v>15</v>
      </c>
      <c r="I10" s="9" t="s">
        <v>14</v>
      </c>
      <c r="J10" s="9" t="s">
        <v>16</v>
      </c>
    </row>
    <row r="11" spans="1:10" ht="18" thickTop="1" x14ac:dyDescent="0.3">
      <c r="A11" s="10" t="s">
        <v>0</v>
      </c>
      <c r="B11" s="3" t="s">
        <v>142</v>
      </c>
      <c r="C11" s="3">
        <f>VLOOKUP(B11,B3:J4,2,)</f>
        <v>354</v>
      </c>
      <c r="D11" s="3">
        <f>VLOOKUP(B11,B3:J4,3,)</f>
        <v>354</v>
      </c>
      <c r="E11" s="3">
        <f>VLOOKUP(B11,B3:J4,4,)</f>
        <v>218</v>
      </c>
      <c r="F11" s="3">
        <f>VLOOKUP(B11,B3:J4,5,)</f>
        <v>354</v>
      </c>
      <c r="G11" s="3">
        <f>VLOOKUP(B11,B3:J4,6,)</f>
        <v>354</v>
      </c>
      <c r="H11" s="3">
        <f>VLOOKUP(B11,B3:J4,7,)</f>
        <v>225</v>
      </c>
      <c r="I11" s="3">
        <f>VLOOKUP(B11,B3:J4,8,)</f>
        <v>283</v>
      </c>
      <c r="J11" s="3">
        <f>VLOOKUP(B11,B3:J4,9,)</f>
        <v>0</v>
      </c>
    </row>
    <row r="12" spans="1:10" ht="17.25" x14ac:dyDescent="0.3">
      <c r="A12" s="10" t="s">
        <v>1</v>
      </c>
      <c r="B12" s="1" t="s">
        <v>154</v>
      </c>
      <c r="C12" s="1">
        <f>VLOOKUP(B12,B32:J52,2,)</f>
        <v>0</v>
      </c>
      <c r="D12" s="1">
        <f>VLOOKUP(B12,B32:J52,3,)</f>
        <v>0</v>
      </c>
      <c r="E12" s="1">
        <f>VLOOKUP(B12,B32:J52,4,)</f>
        <v>71</v>
      </c>
      <c r="F12" s="1">
        <f>VLOOKUP(B12,B32:J52,5,)</f>
        <v>102</v>
      </c>
      <c r="G12" s="1">
        <f>VLOOKUP(B12,B32:J52,6,)</f>
        <v>0</v>
      </c>
      <c r="H12" s="1">
        <f>VLOOKUP(B12,B32:J52,7,)</f>
        <v>109</v>
      </c>
      <c r="I12" s="1">
        <f>VLOOKUP(B12,B32:J52,8,)</f>
        <v>115</v>
      </c>
      <c r="J12" s="1">
        <f>VLOOKUP(B12,B32:J52,9,)</f>
        <v>210</v>
      </c>
    </row>
    <row r="13" spans="1:10" ht="17.25" x14ac:dyDescent="0.3">
      <c r="A13" s="10" t="s">
        <v>2</v>
      </c>
      <c r="B13" s="1" t="s">
        <v>128</v>
      </c>
      <c r="C13" s="1">
        <f>VLOOKUP(B13,B48:J53,2,)</f>
        <v>0</v>
      </c>
      <c r="D13" s="1">
        <f>VLOOKUP(B13,B48:J53,3,)</f>
        <v>0</v>
      </c>
      <c r="E13" s="1">
        <f>VLOOKUP(B13,B48:J53,4,)</f>
        <v>0</v>
      </c>
      <c r="F13" s="1">
        <f>VLOOKUP(B13,B48:J53,5,)</f>
        <v>0</v>
      </c>
      <c r="G13" s="1">
        <f>VLOOKUP(B13,B48:J53,6,)</f>
        <v>0</v>
      </c>
      <c r="H13" s="1">
        <f>VLOOKUP(B13,B48:J53,7,)</f>
        <v>0</v>
      </c>
      <c r="I13" s="1">
        <f>VLOOKUP(B13,B48:J53,8,)</f>
        <v>0</v>
      </c>
      <c r="J13" s="1">
        <f>VLOOKUP(B13,B48:J53,9,)</f>
        <v>210</v>
      </c>
    </row>
    <row r="14" spans="1:10" ht="17.25" x14ac:dyDescent="0.3">
      <c r="A14" s="10" t="s">
        <v>3</v>
      </c>
      <c r="B14" s="1" t="s">
        <v>155</v>
      </c>
      <c r="C14" s="1">
        <f>VLOOKUP(B14,B62:J73,2,)</f>
        <v>58</v>
      </c>
      <c r="D14" s="1">
        <f>VLOOKUP(B14,B62:J73,3,)</f>
        <v>41</v>
      </c>
      <c r="E14" s="1">
        <f>VLOOKUP(B14,B62:J73,4,)</f>
        <v>0</v>
      </c>
      <c r="F14" s="1">
        <f>VLOOKUP(B14,B62:J73,5,)</f>
        <v>0</v>
      </c>
      <c r="G14" s="1">
        <f>VLOOKUP(B14,B62:J73,6,)</f>
        <v>0</v>
      </c>
      <c r="H14" s="1">
        <f>VLOOKUP(B14,B62:J73,7,)</f>
        <v>62</v>
      </c>
      <c r="I14" s="1">
        <f>VLOOKUP(B14,B62:J73,8,)</f>
        <v>66</v>
      </c>
      <c r="J14" s="1">
        <f>VLOOKUP(B14,B62:J73,9,)</f>
        <v>210</v>
      </c>
    </row>
    <row r="15" spans="1:10" ht="17.25" x14ac:dyDescent="0.3">
      <c r="A15" s="10" t="s">
        <v>82</v>
      </c>
      <c r="B15" s="1" t="s">
        <v>156</v>
      </c>
      <c r="C15" s="1">
        <f>VLOOKUP(B15,B82:J93,2,)</f>
        <v>66</v>
      </c>
      <c r="D15" s="1">
        <f>VLOOKUP(B15,B82:J93,3,)</f>
        <v>0</v>
      </c>
      <c r="E15" s="1">
        <f>VLOOKUP(B15,B82:J93,4,)</f>
        <v>90</v>
      </c>
      <c r="F15" s="1">
        <f>VLOOKUP(B15,B82:J93,5,)</f>
        <v>0</v>
      </c>
      <c r="G15" s="1">
        <f>VLOOKUP(B15,B82:J93,6,)</f>
        <v>0</v>
      </c>
      <c r="H15" s="1">
        <f>VLOOKUP(B15,B82:J93,7,)</f>
        <v>101</v>
      </c>
      <c r="I15" s="1">
        <f>VLOOKUP(B15,B82:J93,8,)</f>
        <v>107</v>
      </c>
      <c r="J15" s="1">
        <f>VLOOKUP(B15,B82:J93,9,)</f>
        <v>210</v>
      </c>
    </row>
    <row r="16" spans="1:10" ht="17.25" x14ac:dyDescent="0.3">
      <c r="A16" s="10" t="s">
        <v>5</v>
      </c>
      <c r="B16" s="1" t="s">
        <v>157</v>
      </c>
      <c r="C16" s="1">
        <f>VLOOKUP(B16,B102:J113,2,)</f>
        <v>58</v>
      </c>
      <c r="D16" s="1">
        <f>VLOOKUP(B16,B102:J113,3,)</f>
        <v>0</v>
      </c>
      <c r="E16" s="1">
        <f>VLOOKUP(B16,B102:J113,4,)</f>
        <v>39</v>
      </c>
      <c r="F16" s="1">
        <f>VLOOKUP(B16,B102:J113,5,)</f>
        <v>0</v>
      </c>
      <c r="G16" s="1">
        <f>VLOOKUP(B16,B102:J113,6,)</f>
        <v>0</v>
      </c>
      <c r="H16" s="1">
        <f>VLOOKUP(B16,B102:J113,7,)</f>
        <v>62</v>
      </c>
      <c r="I16" s="1">
        <f>VLOOKUP(B16,B102:J113,8,)</f>
        <v>66</v>
      </c>
      <c r="J16" s="1">
        <f>VLOOKUP(B16,B102:J113,9,)</f>
        <v>210</v>
      </c>
    </row>
    <row r="17" spans="1:12" ht="17.25" x14ac:dyDescent="0.3">
      <c r="A17" s="10" t="s">
        <v>42</v>
      </c>
      <c r="B17" s="1" t="s">
        <v>158</v>
      </c>
      <c r="C17" s="1">
        <f>VLOOKUP(B17,B122:J127,2,)</f>
        <v>0</v>
      </c>
      <c r="D17" s="1">
        <f>VLOOKUP(B17,B122:J127,3,)</f>
        <v>44</v>
      </c>
      <c r="E17" s="1">
        <f>VLOOKUP(B17,B122:J127,4,)</f>
        <v>0</v>
      </c>
      <c r="F17" s="1">
        <f>VLOOKUP(B17,B122:J127,5,)</f>
        <v>0</v>
      </c>
      <c r="G17" s="1">
        <f>VLOOKUP(B17,B122:J127,6,)</f>
        <v>30</v>
      </c>
      <c r="H17" s="1">
        <f>VLOOKUP(B17,B122:J127,7,)</f>
        <v>47</v>
      </c>
      <c r="I17" s="1">
        <f>VLOOKUP(B17,B122:J127,8,)</f>
        <v>49</v>
      </c>
      <c r="J17" s="1">
        <f>VLOOKUP(B17,B122:J127,9,)</f>
        <v>210</v>
      </c>
    </row>
    <row r="18" spans="1:12" ht="17.25" x14ac:dyDescent="0.3">
      <c r="A18" s="10" t="s">
        <v>71</v>
      </c>
      <c r="B18" s="1" t="s">
        <v>159</v>
      </c>
      <c r="C18" s="1">
        <f>VLOOKUP(B18,B142:J153,2,)</f>
        <v>66</v>
      </c>
      <c r="D18" s="1">
        <f>VLOOKUP(B18,B142:J153,3,)</f>
        <v>94</v>
      </c>
      <c r="E18" s="1">
        <f>VLOOKUP(B18,B142:J153,4,)</f>
        <v>0</v>
      </c>
      <c r="F18" s="1">
        <f>VLOOKUP(B18,B142:J153,5,)</f>
        <v>0</v>
      </c>
      <c r="G18" s="1">
        <f>VLOOKUP(B18,B142:J153,6,)</f>
        <v>0</v>
      </c>
      <c r="H18" s="1">
        <f>VLOOKUP(B18,B142:J153,7,)</f>
        <v>101</v>
      </c>
      <c r="I18" s="1">
        <f>VLOOKUP(B18,B142:J153,8,)</f>
        <v>107</v>
      </c>
      <c r="J18" s="1">
        <f>VLOOKUP(B18,B142:J153,9,)</f>
        <v>210</v>
      </c>
    </row>
    <row r="19" spans="1:12" ht="17.25" x14ac:dyDescent="0.3">
      <c r="A19" s="10" t="s">
        <v>83</v>
      </c>
      <c r="B19" s="1" t="s">
        <v>160</v>
      </c>
      <c r="C19" s="1">
        <f>VLOOKUP(B19,B162:J173,2,)</f>
        <v>0</v>
      </c>
      <c r="D19" s="1">
        <f>VLOOKUP(B19,B162:J173,3,)</f>
        <v>0</v>
      </c>
      <c r="E19" s="1">
        <f>VLOOKUP(B19,B162:J173,4,)</f>
        <v>56</v>
      </c>
      <c r="F19" s="1">
        <f>VLOOKUP(B19,B162:J173,5,)</f>
        <v>41</v>
      </c>
      <c r="G19" s="1">
        <f>VLOOKUP(B19,B162:J173,6,)</f>
        <v>0</v>
      </c>
      <c r="H19" s="1">
        <f>VLOOKUP(B19,B162:J173,7,)</f>
        <v>62</v>
      </c>
      <c r="I19" s="1">
        <f>VLOOKUP(B19,B162:J173,8,)</f>
        <v>66</v>
      </c>
      <c r="J19" s="1">
        <f>VLOOKUP(B19,B162:J173,9,)</f>
        <v>210</v>
      </c>
    </row>
    <row r="20" spans="1:12" ht="17.25" x14ac:dyDescent="0.3">
      <c r="A20" s="10" t="s">
        <v>6</v>
      </c>
      <c r="B20" s="1" t="s">
        <v>165</v>
      </c>
      <c r="C20" s="1">
        <f>VLOOKUP(B20,B182:J193,2,)</f>
        <v>30</v>
      </c>
      <c r="D20" s="1">
        <f>VLOOKUP(B20,B182:J193,3,)</f>
        <v>40</v>
      </c>
      <c r="E20" s="1">
        <f>VLOOKUP(B20,B182:J193,4,)</f>
        <v>0</v>
      </c>
      <c r="F20" s="1">
        <f>VLOOKUP(B20,B182:J193,5,)</f>
        <v>0</v>
      </c>
      <c r="G20" s="1">
        <f>VLOOKUP(B20,B182:J193,6,)</f>
        <v>0</v>
      </c>
      <c r="H20" s="1">
        <f>VLOOKUP(B20,B182:J193,7,)</f>
        <v>0</v>
      </c>
      <c r="I20" s="1">
        <f>VLOOKUP(B20,B182:J193,8,)</f>
        <v>49</v>
      </c>
      <c r="J20" s="1">
        <f>VLOOKUP(B20,B182:J193,9,)</f>
        <v>210</v>
      </c>
    </row>
    <row r="21" spans="1:12" ht="17.25" x14ac:dyDescent="0.3">
      <c r="A21" s="10" t="s">
        <v>7</v>
      </c>
      <c r="B21" s="1" t="s">
        <v>164</v>
      </c>
      <c r="C21" s="1">
        <f>VLOOKUP(B21,B202:J213,2,)</f>
        <v>0</v>
      </c>
      <c r="D21" s="1">
        <f>VLOOKUP(B21,B202:J213,3,)</f>
        <v>0</v>
      </c>
      <c r="E21" s="1">
        <f>VLOOKUP(B21,B202:J213,4,)</f>
        <v>42</v>
      </c>
      <c r="F21" s="1">
        <f>VLOOKUP(B21,B202:J213,5,)</f>
        <v>0</v>
      </c>
      <c r="G21" s="1">
        <f>VLOOKUP(B21,B202:J213,6,)</f>
        <v>30</v>
      </c>
      <c r="H21" s="1">
        <f>VLOOKUP(B21,B202:J213,7,)</f>
        <v>0</v>
      </c>
      <c r="I21" s="1">
        <f>VLOOKUP(B21,B202:J213,8,)</f>
        <v>49</v>
      </c>
      <c r="J21" s="1">
        <f>VLOOKUP(B21,B202:J213,9,)</f>
        <v>210</v>
      </c>
    </row>
    <row r="22" spans="1:12" ht="17.25" x14ac:dyDescent="0.3">
      <c r="A22" s="10" t="s">
        <v>8</v>
      </c>
      <c r="B22" s="1" t="s">
        <v>163</v>
      </c>
      <c r="C22" s="1">
        <f>VLOOKUP(B22,B222:J233,2,)</f>
        <v>44</v>
      </c>
      <c r="D22" s="1">
        <f>VLOOKUP(B22,B222:J233,3,)</f>
        <v>0</v>
      </c>
      <c r="E22" s="1">
        <f>VLOOKUP(B22,B222:J233,4,)</f>
        <v>29</v>
      </c>
      <c r="F22" s="1">
        <f>VLOOKUP(B22,B222:J233,5,)</f>
        <v>0</v>
      </c>
      <c r="G22" s="1">
        <f>VLOOKUP(B22,B222:J233,6,)</f>
        <v>0</v>
      </c>
      <c r="H22" s="1">
        <f>VLOOKUP(B22,B222:J233,7,)</f>
        <v>0</v>
      </c>
      <c r="I22" s="1">
        <f>VLOOKUP(B22,B222:J233,8,)</f>
        <v>49</v>
      </c>
      <c r="J22" s="1">
        <f>VLOOKUP(B22,B222:J233,9,)</f>
        <v>210</v>
      </c>
    </row>
    <row r="23" spans="1:12" ht="17.25" x14ac:dyDescent="0.3">
      <c r="A23" s="10" t="s">
        <v>9</v>
      </c>
      <c r="B23" s="1" t="s">
        <v>161</v>
      </c>
      <c r="C23" s="1">
        <f>VLOOKUP(B23,B242:J253,2,)</f>
        <v>44</v>
      </c>
      <c r="D23" s="1">
        <f>VLOOKUP(B23,B242:J253,3,)</f>
        <v>30</v>
      </c>
      <c r="E23" s="1">
        <f>VLOOKUP(B23,B242:J253,4,)</f>
        <v>0</v>
      </c>
      <c r="F23" s="1">
        <f>VLOOKUP(B23,B242:J253,5,)</f>
        <v>0</v>
      </c>
      <c r="G23" s="1">
        <f>VLOOKUP(B23,B242:J253,6,)</f>
        <v>0</v>
      </c>
      <c r="H23" s="1">
        <f>VLOOKUP(B23,B242:J253,7,)</f>
        <v>0</v>
      </c>
      <c r="I23" s="1">
        <f>VLOOKUP(B23,B242:J253,8,)</f>
        <v>49</v>
      </c>
      <c r="J23" s="1">
        <f>VLOOKUP(B23,B242:J253,9,)</f>
        <v>210</v>
      </c>
    </row>
    <row r="24" spans="1:12" ht="17.25" x14ac:dyDescent="0.3">
      <c r="A24" s="10" t="s">
        <v>9</v>
      </c>
      <c r="B24" s="1" t="s">
        <v>162</v>
      </c>
      <c r="C24" s="1">
        <f>VLOOKUP(B24,B242:J253,2,)</f>
        <v>44</v>
      </c>
      <c r="D24" s="1">
        <f>VLOOKUP(B24,B242:J253,3,)</f>
        <v>30</v>
      </c>
      <c r="E24" s="1">
        <f>VLOOKUP(B24,B242:J253,4,)</f>
        <v>0</v>
      </c>
      <c r="F24" s="1">
        <f>VLOOKUP(B24,B242:J253,5,)</f>
        <v>0</v>
      </c>
      <c r="G24" s="1">
        <f>VLOOKUP(B24,B242:J253,6,)</f>
        <v>0</v>
      </c>
      <c r="H24" s="1">
        <f>VLOOKUP(B24,B242:J253,7,)</f>
        <v>47</v>
      </c>
      <c r="I24" s="1">
        <f>VLOOKUP(B24,B242:J253,8,)</f>
        <v>0</v>
      </c>
      <c r="J24" s="1">
        <f>VLOOKUP(B24,B242:J253,9,)</f>
        <v>210</v>
      </c>
    </row>
    <row r="25" spans="1:12" ht="20.25" x14ac:dyDescent="0.3">
      <c r="A25" s="11"/>
      <c r="B25" s="11" t="s">
        <v>17</v>
      </c>
      <c r="C25" s="14">
        <f t="shared" ref="C25:I25" si="0">SUM(C11:C24)</f>
        <v>764</v>
      </c>
      <c r="D25" s="14">
        <f t="shared" si="0"/>
        <v>633</v>
      </c>
      <c r="E25" s="14">
        <f t="shared" si="0"/>
        <v>545</v>
      </c>
      <c r="F25" s="14">
        <f t="shared" si="0"/>
        <v>497</v>
      </c>
      <c r="G25" s="14">
        <f t="shared" si="0"/>
        <v>414</v>
      </c>
      <c r="H25" s="14">
        <f t="shared" si="0"/>
        <v>816</v>
      </c>
      <c r="I25" s="14">
        <f t="shared" si="0"/>
        <v>1055</v>
      </c>
      <c r="J25" s="14">
        <f>AVERAGE(J12:J24)</f>
        <v>210</v>
      </c>
    </row>
    <row r="27" spans="1:12" x14ac:dyDescent="0.3">
      <c r="L27" t="s">
        <v>168</v>
      </c>
    </row>
    <row r="30" spans="1:12" ht="26.25" customHeight="1" x14ac:dyDescent="0.3">
      <c r="B30" s="4" t="s">
        <v>1</v>
      </c>
    </row>
    <row r="31" spans="1:12" x14ac:dyDescent="0.3">
      <c r="A31" s="2"/>
      <c r="B31" s="2" t="s">
        <v>18</v>
      </c>
      <c r="C31" s="2" t="s">
        <v>10</v>
      </c>
      <c r="D31" s="2" t="s">
        <v>11</v>
      </c>
      <c r="E31" s="2" t="s">
        <v>12</v>
      </c>
      <c r="F31" s="2" t="s">
        <v>13</v>
      </c>
      <c r="G31" s="2" t="s">
        <v>21</v>
      </c>
      <c r="H31" s="2" t="s">
        <v>15</v>
      </c>
      <c r="I31" s="2" t="s">
        <v>14</v>
      </c>
      <c r="J31" s="2" t="s">
        <v>16</v>
      </c>
    </row>
    <row r="32" spans="1:12" s="8" customFormat="1" x14ac:dyDescent="0.3">
      <c r="A32" s="5"/>
      <c r="B32" s="5" t="s">
        <v>144</v>
      </c>
      <c r="C32" s="5"/>
      <c r="D32" s="5"/>
      <c r="E32" s="5"/>
      <c r="F32" s="5"/>
      <c r="G32" s="5"/>
      <c r="H32" s="5"/>
      <c r="I32" s="5"/>
      <c r="J32" s="5"/>
    </row>
    <row r="33" spans="1:10" x14ac:dyDescent="0.3">
      <c r="B33" s="1" t="s">
        <v>19</v>
      </c>
      <c r="D33" s="1">
        <v>83</v>
      </c>
      <c r="F33" s="1">
        <v>58</v>
      </c>
      <c r="H33" s="1">
        <v>92</v>
      </c>
      <c r="I33" s="1">
        <v>94</v>
      </c>
      <c r="J33" s="1">
        <v>190</v>
      </c>
    </row>
    <row r="34" spans="1:10" x14ac:dyDescent="0.3">
      <c r="B34" s="1" t="s">
        <v>22</v>
      </c>
      <c r="E34" s="1">
        <v>64</v>
      </c>
      <c r="F34" s="1">
        <v>92</v>
      </c>
      <c r="H34" s="1">
        <v>101</v>
      </c>
      <c r="I34" s="1">
        <v>105</v>
      </c>
      <c r="J34" s="1">
        <v>200</v>
      </c>
    </row>
    <row r="35" spans="1:10" x14ac:dyDescent="0.3">
      <c r="B35" s="1" t="s">
        <v>23</v>
      </c>
      <c r="E35" s="1">
        <v>71</v>
      </c>
      <c r="F35" s="1">
        <v>102</v>
      </c>
      <c r="H35" s="1">
        <v>109</v>
      </c>
      <c r="I35" s="1">
        <v>115</v>
      </c>
      <c r="J35" s="1">
        <v>210</v>
      </c>
    </row>
    <row r="36" spans="1:10" x14ac:dyDescent="0.3">
      <c r="B36" s="1" t="s">
        <v>20</v>
      </c>
      <c r="E36" s="1">
        <v>68</v>
      </c>
      <c r="G36" s="1">
        <v>102</v>
      </c>
      <c r="H36" s="1">
        <v>109</v>
      </c>
      <c r="I36" s="1">
        <v>115</v>
      </c>
      <c r="J36" s="1">
        <v>210</v>
      </c>
    </row>
    <row r="37" spans="1:10" s="8" customFormat="1" x14ac:dyDescent="0.3">
      <c r="A37" s="5"/>
      <c r="B37" s="5" t="s">
        <v>145</v>
      </c>
      <c r="C37" s="5"/>
      <c r="D37" s="5"/>
      <c r="E37" s="5"/>
      <c r="F37" s="5"/>
      <c r="G37" s="5"/>
      <c r="H37" s="5"/>
      <c r="I37" s="5"/>
      <c r="J37" s="5"/>
    </row>
    <row r="38" spans="1:10" x14ac:dyDescent="0.3">
      <c r="B38" s="1" t="s">
        <v>24</v>
      </c>
      <c r="E38" s="1">
        <v>57</v>
      </c>
      <c r="F38" s="1">
        <v>41</v>
      </c>
      <c r="H38" s="1">
        <v>66</v>
      </c>
      <c r="I38" s="1">
        <v>67</v>
      </c>
      <c r="J38" s="1">
        <v>190</v>
      </c>
    </row>
    <row r="39" spans="1:10" x14ac:dyDescent="0.3">
      <c r="B39" s="1" t="s">
        <v>26</v>
      </c>
      <c r="E39" s="1">
        <v>63</v>
      </c>
      <c r="G39" s="1">
        <v>46</v>
      </c>
      <c r="H39" s="1">
        <v>72</v>
      </c>
      <c r="I39" s="1">
        <v>75</v>
      </c>
      <c r="J39" s="1">
        <v>200</v>
      </c>
    </row>
    <row r="40" spans="1:10" x14ac:dyDescent="0.3">
      <c r="B40" s="1" t="s">
        <v>27</v>
      </c>
      <c r="E40" s="1">
        <v>69</v>
      </c>
      <c r="G40" s="1">
        <v>51</v>
      </c>
      <c r="H40" s="1">
        <v>78</v>
      </c>
      <c r="I40" s="1">
        <v>82</v>
      </c>
      <c r="J40" s="1">
        <v>210</v>
      </c>
    </row>
    <row r="41" spans="1:10" x14ac:dyDescent="0.3">
      <c r="B41" s="1" t="s">
        <v>25</v>
      </c>
      <c r="D41" s="1">
        <v>73</v>
      </c>
      <c r="E41" s="1">
        <v>49</v>
      </c>
      <c r="H41" s="1">
        <v>78</v>
      </c>
      <c r="I41" s="1">
        <v>82</v>
      </c>
      <c r="J41" s="1">
        <v>210</v>
      </c>
    </row>
    <row r="42" spans="1:10" s="8" customFormat="1" x14ac:dyDescent="0.3">
      <c r="A42" s="5"/>
      <c r="B42" s="5" t="s">
        <v>146</v>
      </c>
      <c r="C42" s="5"/>
      <c r="D42" s="5"/>
      <c r="E42" s="5"/>
      <c r="F42" s="5"/>
      <c r="G42" s="5"/>
      <c r="H42" s="5"/>
      <c r="I42" s="5"/>
      <c r="J42" s="5"/>
    </row>
    <row r="43" spans="1:10" x14ac:dyDescent="0.3">
      <c r="B43" s="1" t="s">
        <v>28</v>
      </c>
      <c r="E43" s="1">
        <v>80</v>
      </c>
      <c r="G43" s="1">
        <v>58</v>
      </c>
      <c r="H43" s="1">
        <v>92</v>
      </c>
      <c r="I43" s="1">
        <v>94</v>
      </c>
      <c r="J43" s="1">
        <v>190</v>
      </c>
    </row>
    <row r="44" spans="1:10" x14ac:dyDescent="0.3">
      <c r="B44" s="1" t="s">
        <v>30</v>
      </c>
      <c r="D44" s="1">
        <v>92</v>
      </c>
      <c r="G44" s="1">
        <v>64</v>
      </c>
      <c r="H44" s="1">
        <v>101</v>
      </c>
      <c r="I44" s="1">
        <v>105</v>
      </c>
      <c r="J44" s="1">
        <v>200</v>
      </c>
    </row>
    <row r="45" spans="1:10" x14ac:dyDescent="0.3">
      <c r="B45" s="1" t="s">
        <v>31</v>
      </c>
      <c r="D45" s="1">
        <v>102</v>
      </c>
      <c r="G45" s="1">
        <v>71</v>
      </c>
      <c r="H45" s="1">
        <v>109</v>
      </c>
      <c r="I45" s="1">
        <v>115</v>
      </c>
      <c r="J45" s="1">
        <v>210</v>
      </c>
    </row>
    <row r="46" spans="1:10" x14ac:dyDescent="0.3">
      <c r="B46" s="1" t="s">
        <v>29</v>
      </c>
      <c r="E46" s="1">
        <v>68</v>
      </c>
      <c r="F46" s="1">
        <v>102</v>
      </c>
      <c r="H46" s="1">
        <v>109</v>
      </c>
      <c r="I46" s="1">
        <v>115</v>
      </c>
      <c r="J46" s="1">
        <v>210</v>
      </c>
    </row>
    <row r="47" spans="1:10" s="8" customFormat="1" x14ac:dyDescent="0.3">
      <c r="A47" s="5"/>
      <c r="B47" s="5" t="s">
        <v>147</v>
      </c>
      <c r="C47" s="5"/>
      <c r="D47" s="5"/>
      <c r="E47" s="5"/>
      <c r="F47" s="5"/>
      <c r="G47" s="5"/>
      <c r="H47" s="5"/>
      <c r="I47" s="5"/>
      <c r="J47" s="5"/>
    </row>
    <row r="48" spans="1:10" x14ac:dyDescent="0.3">
      <c r="B48" s="1" t="s">
        <v>43</v>
      </c>
      <c r="D48" s="1">
        <v>15</v>
      </c>
      <c r="G48" s="1">
        <v>21</v>
      </c>
      <c r="H48" s="1">
        <v>24</v>
      </c>
      <c r="I48" s="1">
        <v>24</v>
      </c>
      <c r="J48" s="1">
        <v>180</v>
      </c>
    </row>
    <row r="49" spans="1:10" x14ac:dyDescent="0.3">
      <c r="B49" s="1" t="s">
        <v>44</v>
      </c>
      <c r="F49" s="1">
        <v>17</v>
      </c>
      <c r="G49" s="1">
        <v>24</v>
      </c>
      <c r="H49" s="1">
        <v>26</v>
      </c>
      <c r="I49" s="1">
        <v>27</v>
      </c>
      <c r="J49" s="1">
        <v>190</v>
      </c>
    </row>
    <row r="50" spans="1:10" x14ac:dyDescent="0.3">
      <c r="B50" s="1" t="s">
        <v>45</v>
      </c>
      <c r="D50" s="1">
        <v>18</v>
      </c>
      <c r="F50" s="1">
        <v>26</v>
      </c>
      <c r="H50" s="1">
        <v>29</v>
      </c>
      <c r="I50" s="1">
        <v>30</v>
      </c>
      <c r="J50" s="1">
        <v>200</v>
      </c>
    </row>
    <row r="51" spans="1:10" x14ac:dyDescent="0.3">
      <c r="B51" s="1" t="s">
        <v>46</v>
      </c>
      <c r="D51" s="1">
        <v>20</v>
      </c>
      <c r="F51" s="1">
        <v>29</v>
      </c>
      <c r="H51" s="1">
        <v>31</v>
      </c>
      <c r="I51" s="1">
        <v>33</v>
      </c>
      <c r="J51" s="1">
        <v>210</v>
      </c>
    </row>
    <row r="52" spans="1:10" x14ac:dyDescent="0.3">
      <c r="B52" s="1" t="s">
        <v>47</v>
      </c>
      <c r="F52" s="1">
        <v>20</v>
      </c>
      <c r="G52" s="1">
        <v>29</v>
      </c>
      <c r="H52" s="1">
        <v>31</v>
      </c>
      <c r="I52" s="1">
        <v>33</v>
      </c>
      <c r="J52" s="1">
        <v>210</v>
      </c>
    </row>
    <row r="53" spans="1:10" x14ac:dyDescent="0.3">
      <c r="B53" s="1" t="s">
        <v>129</v>
      </c>
      <c r="J53" s="1">
        <f>J12</f>
        <v>210</v>
      </c>
    </row>
    <row r="60" spans="1:10" ht="26.25" x14ac:dyDescent="0.3">
      <c r="B60" s="4" t="s">
        <v>3</v>
      </c>
    </row>
    <row r="61" spans="1:10" x14ac:dyDescent="0.3">
      <c r="A61" s="2"/>
      <c r="B61" s="2" t="s">
        <v>18</v>
      </c>
      <c r="C61" s="2" t="s">
        <v>10</v>
      </c>
      <c r="D61" s="2" t="s">
        <v>11</v>
      </c>
      <c r="E61" s="2" t="s">
        <v>12</v>
      </c>
      <c r="F61" s="2" t="s">
        <v>13</v>
      </c>
      <c r="G61" s="2" t="s">
        <v>21</v>
      </c>
      <c r="H61" s="2" t="s">
        <v>15</v>
      </c>
      <c r="I61" s="2" t="s">
        <v>14</v>
      </c>
      <c r="J61" s="2" t="s">
        <v>16</v>
      </c>
    </row>
    <row r="62" spans="1:10" x14ac:dyDescent="0.3">
      <c r="B62" s="1" t="s">
        <v>32</v>
      </c>
      <c r="C62" s="1">
        <v>30</v>
      </c>
      <c r="D62" s="1">
        <v>42</v>
      </c>
      <c r="H62" s="1">
        <v>48</v>
      </c>
      <c r="I62" s="1">
        <v>48</v>
      </c>
      <c r="J62" s="1">
        <v>180</v>
      </c>
    </row>
    <row r="63" spans="1:10" x14ac:dyDescent="0.3">
      <c r="B63" s="1" t="s">
        <v>33</v>
      </c>
      <c r="C63" s="1">
        <v>47</v>
      </c>
      <c r="F63" s="1">
        <v>33</v>
      </c>
      <c r="H63" s="1">
        <v>53</v>
      </c>
      <c r="I63" s="1">
        <v>54</v>
      </c>
      <c r="J63" s="1">
        <v>190</v>
      </c>
    </row>
    <row r="64" spans="1:10" x14ac:dyDescent="0.3">
      <c r="B64" s="1" t="s">
        <v>36</v>
      </c>
      <c r="F64" s="1">
        <v>41</v>
      </c>
      <c r="G64" s="1">
        <v>58</v>
      </c>
      <c r="H64" s="1">
        <v>62</v>
      </c>
      <c r="I64" s="1">
        <v>66</v>
      </c>
      <c r="J64" s="1">
        <v>210</v>
      </c>
    </row>
    <row r="65" spans="1:10" s="8" customFormat="1" x14ac:dyDescent="0.3">
      <c r="A65" s="5"/>
      <c r="B65" s="5" t="s">
        <v>148</v>
      </c>
      <c r="C65" s="5"/>
      <c r="D65" s="5"/>
      <c r="E65" s="5"/>
      <c r="F65" s="5"/>
      <c r="G65" s="5"/>
      <c r="H65" s="5"/>
      <c r="I65" s="5"/>
      <c r="J65" s="5"/>
    </row>
    <row r="66" spans="1:10" x14ac:dyDescent="0.3">
      <c r="B66" s="1" t="s">
        <v>34</v>
      </c>
      <c r="C66" s="1">
        <v>37</v>
      </c>
      <c r="E66" s="1">
        <v>50</v>
      </c>
      <c r="H66" s="1">
        <v>57</v>
      </c>
      <c r="I66" s="1">
        <v>60</v>
      </c>
      <c r="J66" s="1">
        <v>200</v>
      </c>
    </row>
    <row r="67" spans="1:10" x14ac:dyDescent="0.3">
      <c r="B67" s="1" t="s">
        <v>35</v>
      </c>
      <c r="C67" s="1">
        <v>41</v>
      </c>
      <c r="E67" s="1">
        <v>56</v>
      </c>
      <c r="H67" s="1">
        <v>62</v>
      </c>
      <c r="I67" s="1">
        <v>66</v>
      </c>
      <c r="J67" s="1">
        <v>210</v>
      </c>
    </row>
    <row r="68" spans="1:10" s="8" customFormat="1" x14ac:dyDescent="0.3">
      <c r="A68" s="5"/>
      <c r="B68" s="5" t="s">
        <v>149</v>
      </c>
      <c r="C68" s="5"/>
      <c r="D68" s="5"/>
      <c r="E68" s="5"/>
      <c r="F68" s="5"/>
      <c r="G68" s="5"/>
      <c r="H68" s="5"/>
      <c r="I68" s="5"/>
      <c r="J68" s="5"/>
    </row>
    <row r="69" spans="1:10" x14ac:dyDescent="0.3">
      <c r="B69" s="1" t="s">
        <v>48</v>
      </c>
      <c r="C69" s="1">
        <v>37</v>
      </c>
      <c r="D69" s="1">
        <v>53</v>
      </c>
      <c r="H69" s="1">
        <v>57</v>
      </c>
      <c r="I69" s="1">
        <v>60</v>
      </c>
      <c r="J69" s="1">
        <v>200</v>
      </c>
    </row>
    <row r="70" spans="1:10" x14ac:dyDescent="0.3">
      <c r="B70" s="1" t="s">
        <v>49</v>
      </c>
      <c r="C70" s="1">
        <v>41</v>
      </c>
      <c r="D70" s="1">
        <v>58</v>
      </c>
      <c r="H70" s="1">
        <v>62</v>
      </c>
      <c r="I70" s="1">
        <v>66</v>
      </c>
      <c r="J70" s="1">
        <v>210</v>
      </c>
    </row>
    <row r="71" spans="1:10" s="8" customFormat="1" x14ac:dyDescent="0.3">
      <c r="A71" s="5"/>
      <c r="B71" s="5" t="s">
        <v>150</v>
      </c>
      <c r="C71" s="5"/>
      <c r="D71" s="5"/>
      <c r="E71" s="5"/>
      <c r="F71" s="5"/>
      <c r="G71" s="5"/>
      <c r="H71" s="5"/>
      <c r="I71" s="5"/>
      <c r="J71" s="5"/>
    </row>
    <row r="72" spans="1:10" x14ac:dyDescent="0.3">
      <c r="B72" s="1" t="s">
        <v>50</v>
      </c>
      <c r="C72" s="1">
        <v>53</v>
      </c>
      <c r="D72" s="1">
        <v>37</v>
      </c>
      <c r="H72" s="1">
        <v>57</v>
      </c>
      <c r="I72" s="1">
        <v>60</v>
      </c>
      <c r="J72" s="1">
        <v>200</v>
      </c>
    </row>
    <row r="73" spans="1:10" x14ac:dyDescent="0.3">
      <c r="B73" s="1" t="s">
        <v>51</v>
      </c>
      <c r="C73" s="1">
        <v>58</v>
      </c>
      <c r="D73" s="1">
        <v>41</v>
      </c>
      <c r="H73" s="1">
        <v>62</v>
      </c>
      <c r="I73" s="1">
        <v>66</v>
      </c>
      <c r="J73" s="1">
        <v>210</v>
      </c>
    </row>
    <row r="80" spans="1:10" ht="26.25" x14ac:dyDescent="0.3">
      <c r="B80" s="4" t="s">
        <v>4</v>
      </c>
    </row>
    <row r="81" spans="1:10" x14ac:dyDescent="0.3">
      <c r="A81" s="2"/>
      <c r="B81" s="2" t="s">
        <v>18</v>
      </c>
      <c r="C81" s="2" t="s">
        <v>10</v>
      </c>
      <c r="D81" s="2" t="s">
        <v>11</v>
      </c>
      <c r="E81" s="2" t="s">
        <v>12</v>
      </c>
      <c r="F81" s="2" t="s">
        <v>13</v>
      </c>
      <c r="G81" s="2" t="s">
        <v>21</v>
      </c>
      <c r="H81" s="2" t="s">
        <v>15</v>
      </c>
      <c r="I81" s="2" t="s">
        <v>14</v>
      </c>
      <c r="J81" s="2" t="s">
        <v>16</v>
      </c>
    </row>
    <row r="82" spans="1:10" x14ac:dyDescent="0.3">
      <c r="B82" s="1" t="s">
        <v>37</v>
      </c>
      <c r="C82" s="1">
        <v>69</v>
      </c>
      <c r="F82" s="1">
        <v>48</v>
      </c>
      <c r="H82" s="1">
        <v>78</v>
      </c>
      <c r="I82" s="1">
        <v>78</v>
      </c>
      <c r="J82" s="1">
        <v>180</v>
      </c>
    </row>
    <row r="83" spans="1:10" x14ac:dyDescent="0.3">
      <c r="B83" s="1" t="s">
        <v>38</v>
      </c>
      <c r="F83" s="1">
        <v>77</v>
      </c>
      <c r="G83" s="1">
        <v>54</v>
      </c>
      <c r="H83" s="1">
        <v>86</v>
      </c>
      <c r="I83" s="1">
        <v>87</v>
      </c>
      <c r="J83" s="1">
        <v>190</v>
      </c>
    </row>
    <row r="84" spans="1:10" x14ac:dyDescent="0.3">
      <c r="B84" s="1" t="s">
        <v>41</v>
      </c>
      <c r="C84" s="1">
        <v>66</v>
      </c>
      <c r="E84" s="1">
        <v>90</v>
      </c>
      <c r="H84" s="1">
        <v>101</v>
      </c>
      <c r="I84" s="1">
        <v>107</v>
      </c>
      <c r="J84" s="1">
        <v>210</v>
      </c>
    </row>
    <row r="85" spans="1:10" s="8" customFormat="1" x14ac:dyDescent="0.3">
      <c r="A85" s="5"/>
      <c r="B85" s="5" t="s">
        <v>148</v>
      </c>
      <c r="C85" s="5"/>
      <c r="D85" s="5"/>
      <c r="E85" s="5"/>
      <c r="F85" s="5"/>
      <c r="G85" s="5"/>
      <c r="H85" s="5"/>
      <c r="I85" s="5"/>
      <c r="J85" s="5"/>
    </row>
    <row r="86" spans="1:10" x14ac:dyDescent="0.3">
      <c r="B86" s="1" t="s">
        <v>39</v>
      </c>
      <c r="C86" s="1">
        <v>86</v>
      </c>
      <c r="G86" s="1">
        <v>60</v>
      </c>
      <c r="H86" s="1">
        <v>93</v>
      </c>
      <c r="I86" s="1">
        <v>97</v>
      </c>
      <c r="J86" s="1">
        <v>200</v>
      </c>
    </row>
    <row r="87" spans="1:10" x14ac:dyDescent="0.3">
      <c r="B87" s="1" t="s">
        <v>40</v>
      </c>
      <c r="C87" s="1">
        <v>94</v>
      </c>
      <c r="G87" s="1">
        <v>66</v>
      </c>
      <c r="H87" s="1">
        <v>101</v>
      </c>
      <c r="I87" s="1">
        <v>107</v>
      </c>
      <c r="J87" s="1">
        <v>210</v>
      </c>
    </row>
    <row r="88" spans="1:10" s="8" customFormat="1" x14ac:dyDescent="0.3">
      <c r="A88" s="5"/>
      <c r="B88" s="5" t="s">
        <v>151</v>
      </c>
      <c r="C88" s="5"/>
      <c r="D88" s="5"/>
      <c r="E88" s="5"/>
      <c r="F88" s="5"/>
      <c r="G88" s="5"/>
      <c r="H88" s="5"/>
      <c r="I88" s="5"/>
      <c r="J88" s="5"/>
    </row>
    <row r="89" spans="1:10" x14ac:dyDescent="0.3">
      <c r="B89" s="1" t="s">
        <v>52</v>
      </c>
      <c r="F89" s="1">
        <v>86</v>
      </c>
      <c r="G89" s="1">
        <v>60</v>
      </c>
      <c r="H89" s="1">
        <v>93</v>
      </c>
      <c r="I89" s="1">
        <v>97</v>
      </c>
      <c r="J89" s="1">
        <v>200</v>
      </c>
    </row>
    <row r="90" spans="1:10" x14ac:dyDescent="0.3">
      <c r="B90" s="1" t="s">
        <v>53</v>
      </c>
      <c r="F90" s="1">
        <v>94</v>
      </c>
      <c r="G90" s="1">
        <v>66</v>
      </c>
      <c r="H90" s="1">
        <v>101</v>
      </c>
      <c r="I90" s="1">
        <v>107</v>
      </c>
      <c r="J90" s="1">
        <v>210</v>
      </c>
    </row>
    <row r="91" spans="1:10" s="8" customFormat="1" x14ac:dyDescent="0.3">
      <c r="A91" s="5"/>
      <c r="B91" s="5" t="s">
        <v>150</v>
      </c>
      <c r="C91" s="5"/>
      <c r="D91" s="5"/>
      <c r="E91" s="5"/>
      <c r="F91" s="5"/>
      <c r="G91" s="5"/>
      <c r="H91" s="5"/>
      <c r="I91" s="5"/>
      <c r="J91" s="5"/>
    </row>
    <row r="92" spans="1:10" x14ac:dyDescent="0.3">
      <c r="B92" s="1" t="s">
        <v>54</v>
      </c>
      <c r="C92" s="1">
        <v>60</v>
      </c>
      <c r="G92" s="1">
        <v>86</v>
      </c>
      <c r="H92" s="1">
        <v>93</v>
      </c>
      <c r="I92" s="1">
        <v>97</v>
      </c>
      <c r="J92" s="1">
        <v>200</v>
      </c>
    </row>
    <row r="93" spans="1:10" x14ac:dyDescent="0.3">
      <c r="B93" s="1" t="s">
        <v>55</v>
      </c>
      <c r="C93" s="1">
        <v>66</v>
      </c>
      <c r="G93" s="1">
        <v>94</v>
      </c>
      <c r="H93" s="1">
        <v>101</v>
      </c>
      <c r="I93" s="1">
        <v>107</v>
      </c>
      <c r="J93" s="1">
        <v>210</v>
      </c>
    </row>
    <row r="100" spans="1:10" ht="26.25" x14ac:dyDescent="0.3">
      <c r="B100" s="4" t="s">
        <v>5</v>
      </c>
    </row>
    <row r="101" spans="1:10" x14ac:dyDescent="0.3">
      <c r="A101" s="2"/>
      <c r="B101" s="2" t="s">
        <v>18</v>
      </c>
      <c r="C101" s="2" t="s">
        <v>10</v>
      </c>
      <c r="D101" s="2" t="s">
        <v>11</v>
      </c>
      <c r="E101" s="2" t="s">
        <v>12</v>
      </c>
      <c r="F101" s="2" t="s">
        <v>13</v>
      </c>
      <c r="G101" s="2" t="s">
        <v>21</v>
      </c>
      <c r="H101" s="2" t="s">
        <v>15</v>
      </c>
      <c r="I101" s="2" t="s">
        <v>14</v>
      </c>
      <c r="J101" s="2" t="s">
        <v>16</v>
      </c>
    </row>
    <row r="102" spans="1:10" x14ac:dyDescent="0.3">
      <c r="B102" s="1" t="s">
        <v>56</v>
      </c>
      <c r="C102" s="1">
        <v>30</v>
      </c>
      <c r="G102" s="1">
        <v>42</v>
      </c>
      <c r="H102" s="1">
        <v>48</v>
      </c>
      <c r="I102" s="1">
        <v>48</v>
      </c>
      <c r="J102" s="1">
        <v>180</v>
      </c>
    </row>
    <row r="103" spans="1:10" x14ac:dyDescent="0.3">
      <c r="B103" s="1" t="s">
        <v>57</v>
      </c>
      <c r="C103" s="1">
        <v>33</v>
      </c>
      <c r="G103" s="1">
        <v>47</v>
      </c>
      <c r="H103" s="1">
        <v>53</v>
      </c>
      <c r="I103" s="1">
        <v>54</v>
      </c>
      <c r="J103" s="1">
        <v>190</v>
      </c>
    </row>
    <row r="104" spans="1:10" x14ac:dyDescent="0.3">
      <c r="B104" s="1" t="s">
        <v>58</v>
      </c>
      <c r="C104" s="1">
        <v>58</v>
      </c>
      <c r="G104" s="1">
        <v>41</v>
      </c>
      <c r="H104" s="1">
        <v>62</v>
      </c>
      <c r="I104" s="1">
        <v>66</v>
      </c>
      <c r="J104" s="1">
        <v>210</v>
      </c>
    </row>
    <row r="105" spans="1:10" s="8" customFormat="1" x14ac:dyDescent="0.3">
      <c r="A105" s="5"/>
      <c r="B105" s="5" t="s">
        <v>148</v>
      </c>
      <c r="C105" s="5"/>
      <c r="D105" s="5"/>
      <c r="E105" s="5"/>
      <c r="F105" s="5"/>
      <c r="G105" s="5"/>
      <c r="H105" s="5"/>
      <c r="I105" s="5"/>
      <c r="J105" s="5"/>
    </row>
    <row r="106" spans="1:10" x14ac:dyDescent="0.3">
      <c r="B106" s="1" t="s">
        <v>59</v>
      </c>
      <c r="D106" s="1">
        <v>53</v>
      </c>
      <c r="F106" s="1">
        <v>37</v>
      </c>
      <c r="H106" s="1">
        <v>57</v>
      </c>
      <c r="I106" s="1">
        <v>60</v>
      </c>
      <c r="J106" s="1">
        <v>200</v>
      </c>
    </row>
    <row r="107" spans="1:10" x14ac:dyDescent="0.3">
      <c r="B107" s="1" t="s">
        <v>60</v>
      </c>
      <c r="D107" s="1">
        <v>58</v>
      </c>
      <c r="F107" s="1">
        <v>41</v>
      </c>
      <c r="H107" s="1">
        <v>62</v>
      </c>
      <c r="I107" s="1">
        <v>66</v>
      </c>
      <c r="J107" s="1">
        <v>210</v>
      </c>
    </row>
    <row r="108" spans="1:10" s="8" customFormat="1" x14ac:dyDescent="0.3">
      <c r="A108" s="5"/>
      <c r="B108" s="5" t="s">
        <v>151</v>
      </c>
      <c r="C108" s="5"/>
      <c r="D108" s="5"/>
      <c r="E108" s="5"/>
      <c r="F108" s="5"/>
      <c r="G108" s="5"/>
      <c r="H108" s="5"/>
      <c r="I108" s="5"/>
      <c r="J108" s="5"/>
    </row>
    <row r="109" spans="1:10" x14ac:dyDescent="0.3">
      <c r="B109" s="1" t="s">
        <v>65</v>
      </c>
      <c r="D109" s="1">
        <v>37</v>
      </c>
      <c r="F109" s="1">
        <v>53</v>
      </c>
      <c r="H109" s="1">
        <v>57</v>
      </c>
      <c r="I109" s="1">
        <v>60</v>
      </c>
      <c r="J109" s="1">
        <v>200</v>
      </c>
    </row>
    <row r="110" spans="1:10" x14ac:dyDescent="0.3">
      <c r="B110" s="1" t="s">
        <v>66</v>
      </c>
      <c r="D110" s="1">
        <v>41</v>
      </c>
      <c r="F110" s="1">
        <v>58</v>
      </c>
      <c r="H110" s="1">
        <v>62</v>
      </c>
      <c r="I110" s="1">
        <v>66</v>
      </c>
      <c r="J110" s="1">
        <v>210</v>
      </c>
    </row>
    <row r="111" spans="1:10" s="8" customFormat="1" x14ac:dyDescent="0.3">
      <c r="A111" s="5"/>
      <c r="B111" s="5" t="s">
        <v>150</v>
      </c>
      <c r="C111" s="5"/>
      <c r="D111" s="5"/>
      <c r="E111" s="5"/>
      <c r="F111" s="5"/>
      <c r="G111" s="5"/>
      <c r="H111" s="5"/>
      <c r="I111" s="5"/>
      <c r="J111" s="5"/>
    </row>
    <row r="112" spans="1:10" x14ac:dyDescent="0.3">
      <c r="B112" s="1" t="s">
        <v>67</v>
      </c>
      <c r="C112" s="1">
        <v>53</v>
      </c>
      <c r="E112" s="1">
        <v>35</v>
      </c>
      <c r="H112" s="1">
        <v>57</v>
      </c>
      <c r="I112" s="1">
        <v>60</v>
      </c>
      <c r="J112" s="1">
        <v>200</v>
      </c>
    </row>
    <row r="113" spans="1:10" x14ac:dyDescent="0.3">
      <c r="B113" s="1" t="s">
        <v>68</v>
      </c>
      <c r="C113" s="1">
        <v>58</v>
      </c>
      <c r="E113" s="1">
        <v>39</v>
      </c>
      <c r="H113" s="1">
        <v>62</v>
      </c>
      <c r="I113" s="1">
        <v>66</v>
      </c>
      <c r="J113" s="1">
        <v>210</v>
      </c>
    </row>
    <row r="120" spans="1:10" ht="26.25" x14ac:dyDescent="0.3">
      <c r="B120" s="4" t="s">
        <v>61</v>
      </c>
    </row>
    <row r="121" spans="1:10" x14ac:dyDescent="0.3">
      <c r="A121" s="2"/>
      <c r="B121" s="2" t="s">
        <v>18</v>
      </c>
      <c r="C121" s="2" t="s">
        <v>10</v>
      </c>
      <c r="D121" s="2" t="s">
        <v>11</v>
      </c>
      <c r="E121" s="2" t="s">
        <v>12</v>
      </c>
      <c r="F121" s="2" t="s">
        <v>13</v>
      </c>
      <c r="G121" s="2" t="s">
        <v>21</v>
      </c>
      <c r="H121" s="2" t="s">
        <v>15</v>
      </c>
      <c r="I121" s="2" t="s">
        <v>14</v>
      </c>
      <c r="J121" s="2" t="s">
        <v>16</v>
      </c>
    </row>
    <row r="122" spans="1:10" x14ac:dyDescent="0.3">
      <c r="B122" s="1" t="s">
        <v>62</v>
      </c>
      <c r="C122" s="1">
        <v>22</v>
      </c>
      <c r="F122" s="1">
        <v>32</v>
      </c>
      <c r="H122" s="1">
        <v>36</v>
      </c>
      <c r="I122" s="1">
        <v>36</v>
      </c>
      <c r="J122" s="1">
        <v>180</v>
      </c>
    </row>
    <row r="123" spans="1:10" x14ac:dyDescent="0.3">
      <c r="B123" s="1" t="s">
        <v>63</v>
      </c>
      <c r="C123" s="1">
        <v>36</v>
      </c>
      <c r="D123" s="1">
        <v>25</v>
      </c>
      <c r="H123" s="1">
        <v>40</v>
      </c>
      <c r="I123" s="1">
        <v>40</v>
      </c>
      <c r="J123" s="1">
        <v>190</v>
      </c>
    </row>
    <row r="124" spans="1:10" x14ac:dyDescent="0.3">
      <c r="B124" s="1" t="s">
        <v>64</v>
      </c>
      <c r="C124" s="1">
        <v>44</v>
      </c>
      <c r="G124" s="1">
        <v>30</v>
      </c>
      <c r="H124" s="1">
        <v>47</v>
      </c>
      <c r="I124" s="1">
        <v>49</v>
      </c>
      <c r="J124" s="1">
        <v>210</v>
      </c>
    </row>
    <row r="125" spans="1:10" s="8" customFormat="1" x14ac:dyDescent="0.3">
      <c r="A125" s="5"/>
      <c r="B125" s="5" t="s">
        <v>152</v>
      </c>
      <c r="C125" s="5"/>
      <c r="D125" s="5"/>
      <c r="E125" s="5"/>
      <c r="F125" s="5"/>
      <c r="G125" s="5"/>
      <c r="H125" s="5"/>
      <c r="I125" s="5"/>
      <c r="J125" s="5"/>
    </row>
    <row r="126" spans="1:10" x14ac:dyDescent="0.3">
      <c r="B126" s="1" t="s">
        <v>69</v>
      </c>
      <c r="D126" s="1">
        <v>39</v>
      </c>
      <c r="G126" s="1">
        <v>28</v>
      </c>
      <c r="H126" s="1">
        <v>43</v>
      </c>
      <c r="I126" s="1">
        <v>45</v>
      </c>
      <c r="J126" s="1">
        <v>200</v>
      </c>
    </row>
    <row r="127" spans="1:10" x14ac:dyDescent="0.3">
      <c r="B127" s="1" t="s">
        <v>70</v>
      </c>
      <c r="D127" s="1">
        <v>44</v>
      </c>
      <c r="G127" s="1">
        <v>30</v>
      </c>
      <c r="H127" s="1">
        <v>47</v>
      </c>
      <c r="I127" s="1">
        <v>49</v>
      </c>
      <c r="J127" s="1">
        <v>210</v>
      </c>
    </row>
    <row r="128" spans="1:10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31" spans="1:10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40" spans="1:10" ht="26.25" x14ac:dyDescent="0.3">
      <c r="B140" s="4" t="s">
        <v>71</v>
      </c>
    </row>
    <row r="141" spans="1:10" x14ac:dyDescent="0.3">
      <c r="A141" s="2"/>
      <c r="B141" s="2" t="s">
        <v>18</v>
      </c>
      <c r="C141" s="2" t="s">
        <v>10</v>
      </c>
      <c r="D141" s="2" t="s">
        <v>11</v>
      </c>
      <c r="E141" s="2" t="s">
        <v>12</v>
      </c>
      <c r="F141" s="2" t="s">
        <v>13</v>
      </c>
      <c r="G141" s="2" t="s">
        <v>21</v>
      </c>
      <c r="H141" s="2" t="s">
        <v>15</v>
      </c>
      <c r="I141" s="2" t="s">
        <v>14</v>
      </c>
      <c r="J141" s="2" t="s">
        <v>16</v>
      </c>
    </row>
    <row r="142" spans="1:10" x14ac:dyDescent="0.3">
      <c r="B142" s="1" t="s">
        <v>72</v>
      </c>
      <c r="E142" s="1">
        <v>66</v>
      </c>
      <c r="G142" s="1">
        <v>48</v>
      </c>
      <c r="H142" s="1">
        <v>78</v>
      </c>
      <c r="I142" s="1">
        <v>78</v>
      </c>
      <c r="J142" s="1">
        <v>180</v>
      </c>
    </row>
    <row r="143" spans="1:10" x14ac:dyDescent="0.3">
      <c r="B143" s="1" t="s">
        <v>73</v>
      </c>
      <c r="C143" s="1">
        <v>77</v>
      </c>
      <c r="D143" s="1">
        <v>54</v>
      </c>
      <c r="H143" s="1">
        <v>86</v>
      </c>
      <c r="I143" s="1">
        <v>87</v>
      </c>
      <c r="J143" s="1">
        <v>190</v>
      </c>
    </row>
    <row r="144" spans="1:10" x14ac:dyDescent="0.3">
      <c r="B144" s="1" t="s">
        <v>74</v>
      </c>
      <c r="C144" s="1">
        <v>66</v>
      </c>
      <c r="D144" s="1">
        <v>94</v>
      </c>
      <c r="H144" s="1">
        <v>101</v>
      </c>
      <c r="I144" s="1">
        <v>107</v>
      </c>
      <c r="J144" s="1">
        <v>210</v>
      </c>
    </row>
    <row r="145" spans="1:10" s="8" customFormat="1" x14ac:dyDescent="0.3">
      <c r="A145" s="5"/>
      <c r="B145" s="5" t="s">
        <v>153</v>
      </c>
      <c r="C145" s="5"/>
      <c r="D145" s="5"/>
      <c r="E145" s="5"/>
      <c r="F145" s="5"/>
      <c r="G145" s="5"/>
      <c r="H145" s="5"/>
      <c r="I145" s="5"/>
      <c r="J145" s="5"/>
    </row>
    <row r="146" spans="1:10" x14ac:dyDescent="0.3">
      <c r="B146" s="1" t="s">
        <v>75</v>
      </c>
      <c r="E146" s="1">
        <v>57</v>
      </c>
      <c r="G146" s="1">
        <v>86</v>
      </c>
      <c r="H146" s="1">
        <v>93</v>
      </c>
      <c r="I146" s="1">
        <v>97</v>
      </c>
      <c r="J146" s="1">
        <v>200</v>
      </c>
    </row>
    <row r="147" spans="1:10" x14ac:dyDescent="0.3">
      <c r="B147" s="1" t="s">
        <v>76</v>
      </c>
      <c r="E147" s="1">
        <v>63</v>
      </c>
      <c r="G147" s="1">
        <v>94</v>
      </c>
      <c r="H147" s="1">
        <v>101</v>
      </c>
      <c r="I147" s="1">
        <v>107</v>
      </c>
      <c r="J147" s="1">
        <v>210</v>
      </c>
    </row>
    <row r="148" spans="1:10" s="8" customFormat="1" x14ac:dyDescent="0.3">
      <c r="A148" s="5"/>
      <c r="B148" s="5" t="s">
        <v>151</v>
      </c>
      <c r="C148" s="5"/>
      <c r="D148" s="5"/>
      <c r="E148" s="5"/>
      <c r="F148" s="5"/>
      <c r="G148" s="5"/>
      <c r="H148" s="5"/>
      <c r="I148" s="5"/>
      <c r="J148" s="5"/>
    </row>
    <row r="149" spans="1:10" x14ac:dyDescent="0.3">
      <c r="B149" s="1" t="s">
        <v>79</v>
      </c>
      <c r="C149" s="1">
        <v>86</v>
      </c>
      <c r="G149" s="1">
        <v>60</v>
      </c>
      <c r="H149" s="1">
        <v>93</v>
      </c>
      <c r="I149" s="1">
        <v>97</v>
      </c>
      <c r="J149" s="1">
        <v>200</v>
      </c>
    </row>
    <row r="150" spans="1:10" x14ac:dyDescent="0.3">
      <c r="B150" s="1" t="s">
        <v>80</v>
      </c>
      <c r="C150" s="1">
        <v>94</v>
      </c>
      <c r="G150" s="1">
        <v>66</v>
      </c>
      <c r="H150" s="1">
        <v>101</v>
      </c>
      <c r="I150" s="1">
        <v>107</v>
      </c>
      <c r="J150" s="1">
        <v>210</v>
      </c>
    </row>
    <row r="151" spans="1:10" s="8" customFormat="1" x14ac:dyDescent="0.3">
      <c r="A151" s="5"/>
      <c r="B151" s="5" t="s">
        <v>150</v>
      </c>
      <c r="C151" s="5"/>
      <c r="D151" s="5"/>
      <c r="E151" s="5"/>
      <c r="F151" s="5"/>
      <c r="G151" s="5"/>
      <c r="H151" s="5"/>
      <c r="I151" s="5"/>
      <c r="J151" s="5"/>
    </row>
    <row r="152" spans="1:10" x14ac:dyDescent="0.3">
      <c r="B152" s="1" t="s">
        <v>77</v>
      </c>
      <c r="F152" s="1">
        <v>86</v>
      </c>
      <c r="G152" s="1">
        <v>60</v>
      </c>
      <c r="H152" s="1">
        <v>93</v>
      </c>
      <c r="I152" s="1">
        <v>97</v>
      </c>
      <c r="J152" s="1">
        <v>200</v>
      </c>
    </row>
    <row r="153" spans="1:10" x14ac:dyDescent="0.3">
      <c r="B153" s="1" t="s">
        <v>78</v>
      </c>
      <c r="F153" s="1">
        <v>94</v>
      </c>
      <c r="G153" s="1">
        <v>66</v>
      </c>
      <c r="H153" s="1">
        <v>101</v>
      </c>
      <c r="I153" s="1">
        <v>107</v>
      </c>
      <c r="J153" s="1">
        <v>210</v>
      </c>
    </row>
    <row r="160" spans="1:10" ht="26.25" x14ac:dyDescent="0.3">
      <c r="B160" s="4" t="s">
        <v>81</v>
      </c>
    </row>
    <row r="161" spans="1:10" x14ac:dyDescent="0.3">
      <c r="A161" s="2"/>
      <c r="B161" s="2" t="s">
        <v>18</v>
      </c>
      <c r="C161" s="2" t="s">
        <v>10</v>
      </c>
      <c r="D161" s="2" t="s">
        <v>11</v>
      </c>
      <c r="E161" s="2" t="s">
        <v>12</v>
      </c>
      <c r="F161" s="2" t="s">
        <v>13</v>
      </c>
      <c r="G161" s="2" t="s">
        <v>21</v>
      </c>
      <c r="H161" s="2" t="s">
        <v>15</v>
      </c>
      <c r="I161" s="2" t="s">
        <v>14</v>
      </c>
      <c r="J161" s="2" t="s">
        <v>16</v>
      </c>
    </row>
    <row r="162" spans="1:10" x14ac:dyDescent="0.3">
      <c r="B162" s="1" t="s">
        <v>132</v>
      </c>
      <c r="C162" s="1">
        <v>42</v>
      </c>
      <c r="D162" s="1">
        <v>30</v>
      </c>
      <c r="H162" s="1">
        <v>48</v>
      </c>
      <c r="I162" s="1">
        <v>48</v>
      </c>
      <c r="J162" s="1">
        <v>180</v>
      </c>
    </row>
    <row r="163" spans="1:10" x14ac:dyDescent="0.3">
      <c r="B163" s="1" t="s">
        <v>133</v>
      </c>
      <c r="D163" s="1">
        <v>47</v>
      </c>
      <c r="E163" s="1">
        <v>32</v>
      </c>
      <c r="H163" s="1">
        <v>53</v>
      </c>
      <c r="I163" s="1">
        <v>54</v>
      </c>
      <c r="J163" s="1">
        <v>190</v>
      </c>
    </row>
    <row r="164" spans="1:10" x14ac:dyDescent="0.3">
      <c r="B164" s="1" t="s">
        <v>134</v>
      </c>
      <c r="F164" s="1">
        <v>58</v>
      </c>
      <c r="G164" s="1">
        <v>41</v>
      </c>
      <c r="H164" s="1">
        <v>62</v>
      </c>
      <c r="I164" s="1">
        <v>66</v>
      </c>
      <c r="J164" s="1">
        <v>210</v>
      </c>
    </row>
    <row r="165" spans="1:10" s="8" customFormat="1" x14ac:dyDescent="0.3">
      <c r="A165" s="5"/>
      <c r="B165" s="5" t="s">
        <v>148</v>
      </c>
      <c r="C165" s="5"/>
      <c r="D165" s="5"/>
      <c r="E165" s="5"/>
      <c r="F165" s="5"/>
      <c r="G165" s="5"/>
      <c r="H165" s="5"/>
      <c r="I165" s="5"/>
      <c r="J165" s="5"/>
    </row>
    <row r="166" spans="1:10" x14ac:dyDescent="0.3">
      <c r="B166" s="1" t="s">
        <v>135</v>
      </c>
      <c r="C166" s="1">
        <v>53</v>
      </c>
      <c r="D166" s="1">
        <v>37</v>
      </c>
      <c r="H166" s="1">
        <v>57</v>
      </c>
      <c r="I166" s="1">
        <v>60</v>
      </c>
      <c r="J166" s="1">
        <v>200</v>
      </c>
    </row>
    <row r="167" spans="1:10" x14ac:dyDescent="0.3">
      <c r="B167" s="1" t="s">
        <v>136</v>
      </c>
      <c r="C167" s="1">
        <v>58</v>
      </c>
      <c r="D167" s="1">
        <v>41</v>
      </c>
      <c r="H167" s="1">
        <v>62</v>
      </c>
      <c r="I167" s="1">
        <v>66</v>
      </c>
      <c r="J167" s="1">
        <v>210</v>
      </c>
    </row>
    <row r="168" spans="1:10" s="8" customFormat="1" x14ac:dyDescent="0.3">
      <c r="A168" s="5"/>
      <c r="B168" s="5" t="s">
        <v>151</v>
      </c>
      <c r="C168" s="5"/>
      <c r="D168" s="5"/>
      <c r="E168" s="5"/>
      <c r="F168" s="5"/>
      <c r="G168" s="5"/>
      <c r="H168" s="5"/>
      <c r="I168" s="5"/>
      <c r="J168" s="5"/>
    </row>
    <row r="169" spans="1:10" x14ac:dyDescent="0.3">
      <c r="B169" s="1" t="s">
        <v>137</v>
      </c>
      <c r="C169" s="1">
        <v>53</v>
      </c>
      <c r="E169" s="1">
        <v>35</v>
      </c>
      <c r="H169" s="1">
        <v>57</v>
      </c>
      <c r="I169" s="1">
        <v>60</v>
      </c>
      <c r="J169" s="1">
        <v>200</v>
      </c>
    </row>
    <row r="170" spans="1:10" x14ac:dyDescent="0.3">
      <c r="B170" s="1" t="s">
        <v>138</v>
      </c>
      <c r="C170" s="1">
        <v>58</v>
      </c>
      <c r="E170" s="1">
        <v>39</v>
      </c>
      <c r="H170" s="1">
        <v>62</v>
      </c>
      <c r="I170" s="1">
        <v>66</v>
      </c>
      <c r="J170" s="1">
        <v>210</v>
      </c>
    </row>
    <row r="171" spans="1:10" s="8" customFormat="1" x14ac:dyDescent="0.3">
      <c r="A171" s="5"/>
      <c r="B171" s="5" t="s">
        <v>150</v>
      </c>
      <c r="C171" s="5"/>
      <c r="D171" s="5"/>
      <c r="E171" s="5"/>
      <c r="F171" s="5"/>
      <c r="G171" s="5"/>
      <c r="H171" s="5"/>
      <c r="I171" s="5"/>
      <c r="J171" s="5"/>
    </row>
    <row r="172" spans="1:10" x14ac:dyDescent="0.3">
      <c r="B172" s="1" t="s">
        <v>139</v>
      </c>
      <c r="E172" s="1">
        <v>50</v>
      </c>
      <c r="F172" s="1">
        <v>37</v>
      </c>
      <c r="H172" s="1">
        <v>57</v>
      </c>
      <c r="I172" s="1">
        <v>60</v>
      </c>
      <c r="J172" s="1">
        <v>200</v>
      </c>
    </row>
    <row r="173" spans="1:10" x14ac:dyDescent="0.3">
      <c r="B173" s="1" t="s">
        <v>140</v>
      </c>
      <c r="E173" s="1">
        <v>56</v>
      </c>
      <c r="F173" s="1">
        <v>41</v>
      </c>
      <c r="H173" s="1">
        <v>62</v>
      </c>
      <c r="I173" s="1">
        <v>66</v>
      </c>
      <c r="J173" s="1">
        <v>210</v>
      </c>
    </row>
    <row r="180" spans="1:10" ht="26.25" x14ac:dyDescent="0.3">
      <c r="B180" s="4" t="s">
        <v>84</v>
      </c>
    </row>
    <row r="181" spans="1:10" x14ac:dyDescent="0.3">
      <c r="A181" s="2"/>
      <c r="B181" s="2" t="s">
        <v>18</v>
      </c>
      <c r="C181" s="2" t="s">
        <v>10</v>
      </c>
      <c r="D181" s="2" t="s">
        <v>11</v>
      </c>
      <c r="E181" s="2" t="s">
        <v>12</v>
      </c>
      <c r="F181" s="2" t="s">
        <v>13</v>
      </c>
      <c r="G181" s="2" t="s">
        <v>21</v>
      </c>
      <c r="H181" s="2" t="s">
        <v>15</v>
      </c>
      <c r="I181" s="2" t="s">
        <v>14</v>
      </c>
      <c r="J181" s="2" t="s">
        <v>16</v>
      </c>
    </row>
    <row r="182" spans="1:10" x14ac:dyDescent="0.3">
      <c r="B182" s="1" t="s">
        <v>85</v>
      </c>
      <c r="F182" s="1">
        <v>22</v>
      </c>
      <c r="G182" s="1">
        <v>32</v>
      </c>
      <c r="I182" s="1">
        <v>36</v>
      </c>
      <c r="J182" s="1">
        <v>180</v>
      </c>
    </row>
    <row r="183" spans="1:10" x14ac:dyDescent="0.3">
      <c r="B183" s="1" t="s">
        <v>86</v>
      </c>
      <c r="E183" s="1">
        <v>30</v>
      </c>
      <c r="F183" s="1">
        <v>22</v>
      </c>
      <c r="H183" s="1">
        <v>36</v>
      </c>
      <c r="J183" s="1">
        <v>180</v>
      </c>
    </row>
    <row r="184" spans="1:10" x14ac:dyDescent="0.3">
      <c r="B184" s="1" t="s">
        <v>87</v>
      </c>
      <c r="D184" s="1">
        <v>36</v>
      </c>
      <c r="G184" s="1">
        <v>25</v>
      </c>
      <c r="I184" s="1">
        <v>40</v>
      </c>
      <c r="J184" s="1">
        <v>190</v>
      </c>
    </row>
    <row r="185" spans="1:10" x14ac:dyDescent="0.3">
      <c r="B185" s="7" t="s">
        <v>88</v>
      </c>
      <c r="C185" s="1">
        <v>36</v>
      </c>
      <c r="D185" s="1">
        <v>25</v>
      </c>
      <c r="H185" s="1">
        <v>40</v>
      </c>
      <c r="J185" s="7">
        <v>190</v>
      </c>
    </row>
    <row r="186" spans="1:10" x14ac:dyDescent="0.3">
      <c r="B186" s="1" t="s">
        <v>89</v>
      </c>
      <c r="C186" s="1">
        <v>30</v>
      </c>
      <c r="D186" s="1">
        <v>40</v>
      </c>
      <c r="I186" s="1">
        <v>49</v>
      </c>
      <c r="J186" s="1">
        <v>210</v>
      </c>
    </row>
    <row r="187" spans="1:10" x14ac:dyDescent="0.3">
      <c r="B187" s="1" t="s">
        <v>90</v>
      </c>
      <c r="C187" s="1">
        <v>30</v>
      </c>
      <c r="E187" s="1">
        <v>42</v>
      </c>
      <c r="H187" s="1">
        <v>47</v>
      </c>
      <c r="J187" s="1">
        <v>210</v>
      </c>
    </row>
    <row r="188" spans="1:10" x14ac:dyDescent="0.3">
      <c r="A188" s="5"/>
      <c r="B188" s="5" t="s">
        <v>152</v>
      </c>
      <c r="C188" s="5"/>
      <c r="D188" s="5"/>
      <c r="E188" s="5"/>
      <c r="F188" s="5"/>
      <c r="G188" s="5"/>
      <c r="H188" s="5"/>
      <c r="I188" s="5"/>
      <c r="J188" s="5"/>
    </row>
    <row r="189" spans="1:10" x14ac:dyDescent="0.3">
      <c r="B189" s="1" t="s">
        <v>91</v>
      </c>
      <c r="C189" s="1">
        <v>28</v>
      </c>
      <c r="G189" s="1">
        <v>39</v>
      </c>
      <c r="I189" s="1">
        <v>45</v>
      </c>
      <c r="J189" s="1">
        <v>200</v>
      </c>
    </row>
    <row r="190" spans="1:10" x14ac:dyDescent="0.3">
      <c r="B190" s="1" t="s">
        <v>92</v>
      </c>
      <c r="D190" s="1">
        <v>39</v>
      </c>
      <c r="F190" s="1">
        <v>28</v>
      </c>
      <c r="H190" s="1">
        <v>43</v>
      </c>
      <c r="J190" s="1">
        <v>200</v>
      </c>
    </row>
    <row r="191" spans="1:10" x14ac:dyDescent="0.3">
      <c r="B191" s="1" t="s">
        <v>93</v>
      </c>
      <c r="C191" s="1">
        <v>30</v>
      </c>
      <c r="G191" s="1">
        <v>44</v>
      </c>
      <c r="I191" s="1">
        <v>49</v>
      </c>
      <c r="J191" s="1">
        <v>210</v>
      </c>
    </row>
    <row r="192" spans="1:10" x14ac:dyDescent="0.3">
      <c r="B192" s="1" t="s">
        <v>94</v>
      </c>
      <c r="D192" s="1">
        <v>44</v>
      </c>
      <c r="F192" s="1">
        <v>30</v>
      </c>
      <c r="H192" s="1">
        <v>47</v>
      </c>
      <c r="J192" s="1">
        <v>210</v>
      </c>
    </row>
    <row r="200" spans="1:10" ht="26.25" x14ac:dyDescent="0.3">
      <c r="B200" s="4" t="s">
        <v>95</v>
      </c>
    </row>
    <row r="201" spans="1:10" x14ac:dyDescent="0.3">
      <c r="A201" s="2"/>
      <c r="B201" s="2" t="s">
        <v>18</v>
      </c>
      <c r="C201" s="2" t="s">
        <v>10</v>
      </c>
      <c r="D201" s="2" t="s">
        <v>11</v>
      </c>
      <c r="E201" s="2" t="s">
        <v>12</v>
      </c>
      <c r="F201" s="2" t="s">
        <v>13</v>
      </c>
      <c r="G201" s="2" t="s">
        <v>21</v>
      </c>
      <c r="H201" s="2" t="s">
        <v>15</v>
      </c>
      <c r="I201" s="2" t="s">
        <v>14</v>
      </c>
      <c r="J201" s="2" t="s">
        <v>16</v>
      </c>
    </row>
    <row r="202" spans="1:10" x14ac:dyDescent="0.3">
      <c r="B202" s="1" t="s">
        <v>96</v>
      </c>
      <c r="D202" s="1">
        <v>32</v>
      </c>
      <c r="E202" s="1">
        <v>21</v>
      </c>
      <c r="I202" s="1">
        <v>36</v>
      </c>
      <c r="J202" s="1">
        <v>180</v>
      </c>
    </row>
    <row r="203" spans="1:10" x14ac:dyDescent="0.3">
      <c r="B203" s="1" t="s">
        <v>97</v>
      </c>
      <c r="C203" s="1">
        <v>32</v>
      </c>
      <c r="D203" s="1">
        <v>22</v>
      </c>
      <c r="H203" s="1">
        <v>36</v>
      </c>
      <c r="J203" s="1">
        <v>180</v>
      </c>
    </row>
    <row r="204" spans="1:10" x14ac:dyDescent="0.3">
      <c r="B204" s="1" t="s">
        <v>98</v>
      </c>
      <c r="E204" s="1">
        <v>34</v>
      </c>
      <c r="F204" s="1">
        <v>25</v>
      </c>
      <c r="I204" s="1">
        <v>40</v>
      </c>
      <c r="J204" s="1">
        <v>190</v>
      </c>
    </row>
    <row r="205" spans="1:10" x14ac:dyDescent="0.3">
      <c r="B205" s="7" t="s">
        <v>99</v>
      </c>
      <c r="E205" s="1">
        <v>34</v>
      </c>
      <c r="F205" s="1">
        <v>25</v>
      </c>
      <c r="H205" s="1">
        <v>40</v>
      </c>
      <c r="J205" s="7">
        <v>190</v>
      </c>
    </row>
    <row r="206" spans="1:10" x14ac:dyDescent="0.3">
      <c r="B206" s="1" t="s">
        <v>100</v>
      </c>
      <c r="E206" s="1">
        <v>42</v>
      </c>
      <c r="G206" s="1">
        <v>30</v>
      </c>
      <c r="I206" s="1">
        <v>49</v>
      </c>
      <c r="J206" s="1">
        <v>210</v>
      </c>
    </row>
    <row r="207" spans="1:10" x14ac:dyDescent="0.3">
      <c r="B207" s="1" t="s">
        <v>101</v>
      </c>
      <c r="D207" s="1">
        <v>44</v>
      </c>
      <c r="E207" s="1">
        <v>29</v>
      </c>
      <c r="H207" s="1">
        <v>47</v>
      </c>
      <c r="J207" s="1">
        <v>210</v>
      </c>
    </row>
    <row r="208" spans="1:10" x14ac:dyDescent="0.3">
      <c r="A208" s="5"/>
      <c r="B208" s="5" t="s">
        <v>152</v>
      </c>
      <c r="C208" s="5"/>
      <c r="D208" s="5"/>
      <c r="E208" s="5"/>
      <c r="F208" s="5"/>
      <c r="G208" s="5"/>
      <c r="H208" s="5"/>
      <c r="I208" s="5"/>
      <c r="J208" s="5"/>
    </row>
    <row r="209" spans="1:10" x14ac:dyDescent="0.3">
      <c r="B209" s="1" t="s">
        <v>102</v>
      </c>
      <c r="C209" s="1">
        <v>39</v>
      </c>
      <c r="F209" s="1">
        <v>28</v>
      </c>
      <c r="I209" s="1">
        <v>45</v>
      </c>
      <c r="J209" s="1">
        <v>200</v>
      </c>
    </row>
    <row r="210" spans="1:10" x14ac:dyDescent="0.3">
      <c r="B210" s="1" t="s">
        <v>103</v>
      </c>
      <c r="C210" s="1">
        <v>39</v>
      </c>
      <c r="E210" s="1">
        <v>27</v>
      </c>
      <c r="H210" s="1">
        <v>43</v>
      </c>
      <c r="J210" s="1">
        <v>200</v>
      </c>
    </row>
    <row r="211" spans="1:10" x14ac:dyDescent="0.3">
      <c r="B211" s="1" t="s">
        <v>104</v>
      </c>
      <c r="C211" s="1">
        <v>44</v>
      </c>
      <c r="F211" s="1">
        <v>30</v>
      </c>
      <c r="I211" s="1">
        <v>49</v>
      </c>
      <c r="J211" s="1">
        <v>210</v>
      </c>
    </row>
    <row r="212" spans="1:10" x14ac:dyDescent="0.3">
      <c r="B212" s="1" t="s">
        <v>105</v>
      </c>
      <c r="C212" s="1">
        <v>44</v>
      </c>
      <c r="E212" s="1">
        <v>29</v>
      </c>
      <c r="H212" s="1">
        <v>47</v>
      </c>
      <c r="J212" s="1">
        <v>210</v>
      </c>
    </row>
    <row r="220" spans="1:10" ht="26.25" x14ac:dyDescent="0.3">
      <c r="B220" s="4" t="s">
        <v>106</v>
      </c>
    </row>
    <row r="221" spans="1:10" x14ac:dyDescent="0.3">
      <c r="A221" s="2"/>
      <c r="B221" s="2" t="s">
        <v>18</v>
      </c>
      <c r="C221" s="2" t="s">
        <v>10</v>
      </c>
      <c r="D221" s="2" t="s">
        <v>11</v>
      </c>
      <c r="E221" s="2" t="s">
        <v>12</v>
      </c>
      <c r="F221" s="2" t="s">
        <v>13</v>
      </c>
      <c r="G221" s="2" t="s">
        <v>21</v>
      </c>
      <c r="H221" s="2" t="s">
        <v>15</v>
      </c>
      <c r="I221" s="2" t="s">
        <v>14</v>
      </c>
      <c r="J221" s="2" t="s">
        <v>16</v>
      </c>
    </row>
    <row r="222" spans="1:10" x14ac:dyDescent="0.3">
      <c r="B222" s="1" t="s">
        <v>107</v>
      </c>
      <c r="C222" s="1">
        <v>32</v>
      </c>
      <c r="G222" s="1">
        <v>22</v>
      </c>
      <c r="I222" s="1">
        <v>36</v>
      </c>
      <c r="J222" s="1">
        <v>180</v>
      </c>
    </row>
    <row r="223" spans="1:10" x14ac:dyDescent="0.3">
      <c r="B223" s="1" t="s">
        <v>108</v>
      </c>
      <c r="C223" s="1">
        <v>32</v>
      </c>
      <c r="E223" s="1">
        <v>21</v>
      </c>
      <c r="H223" s="1">
        <v>36</v>
      </c>
      <c r="J223" s="1">
        <v>180</v>
      </c>
    </row>
    <row r="224" spans="1:10" x14ac:dyDescent="0.3">
      <c r="B224" s="1" t="s">
        <v>109</v>
      </c>
      <c r="C224" s="1">
        <v>25</v>
      </c>
      <c r="G224" s="1">
        <v>36</v>
      </c>
      <c r="I224" s="1">
        <v>40</v>
      </c>
      <c r="J224" s="1">
        <v>190</v>
      </c>
    </row>
    <row r="225" spans="1:10" x14ac:dyDescent="0.3">
      <c r="B225" s="7" t="s">
        <v>110</v>
      </c>
      <c r="D225" s="1">
        <v>25</v>
      </c>
      <c r="F225" s="1">
        <v>36</v>
      </c>
      <c r="H225" s="1">
        <v>40</v>
      </c>
      <c r="J225" s="7">
        <v>190</v>
      </c>
    </row>
    <row r="226" spans="1:10" x14ac:dyDescent="0.3">
      <c r="B226" s="1" t="s">
        <v>111</v>
      </c>
      <c r="F226" s="1">
        <v>30</v>
      </c>
      <c r="G226" s="1">
        <v>44</v>
      </c>
      <c r="I226" s="1">
        <v>49</v>
      </c>
      <c r="J226" s="1">
        <v>210</v>
      </c>
    </row>
    <row r="227" spans="1:10" x14ac:dyDescent="0.3">
      <c r="B227" s="1" t="s">
        <v>112</v>
      </c>
      <c r="E227" s="1">
        <v>29</v>
      </c>
      <c r="F227" s="1">
        <v>44</v>
      </c>
      <c r="H227" s="1">
        <v>47</v>
      </c>
      <c r="J227" s="1">
        <v>210</v>
      </c>
    </row>
    <row r="228" spans="1:10" x14ac:dyDescent="0.3">
      <c r="A228" s="5"/>
      <c r="B228" s="5" t="s">
        <v>152</v>
      </c>
      <c r="C228" s="5"/>
      <c r="D228" s="5"/>
      <c r="E228" s="5"/>
      <c r="F228" s="5"/>
      <c r="G228" s="5"/>
      <c r="H228" s="5"/>
      <c r="I228" s="5"/>
      <c r="J228" s="5"/>
    </row>
    <row r="229" spans="1:10" x14ac:dyDescent="0.3">
      <c r="B229" s="1" t="s">
        <v>113</v>
      </c>
      <c r="C229" s="1">
        <v>39</v>
      </c>
      <c r="E229" s="1">
        <v>27</v>
      </c>
      <c r="I229" s="1">
        <v>45</v>
      </c>
      <c r="J229" s="1">
        <v>200</v>
      </c>
    </row>
    <row r="230" spans="1:10" x14ac:dyDescent="0.3">
      <c r="B230" s="1" t="s">
        <v>114</v>
      </c>
      <c r="C230" s="1">
        <v>39</v>
      </c>
      <c r="D230" s="1">
        <v>28</v>
      </c>
      <c r="H230" s="1">
        <v>43</v>
      </c>
      <c r="J230" s="1">
        <v>200</v>
      </c>
    </row>
    <row r="231" spans="1:10" x14ac:dyDescent="0.3">
      <c r="B231" s="1" t="s">
        <v>115</v>
      </c>
      <c r="C231" s="1">
        <v>44</v>
      </c>
      <c r="E231" s="1">
        <v>29</v>
      </c>
      <c r="I231" s="1">
        <v>49</v>
      </c>
      <c r="J231" s="1">
        <v>210</v>
      </c>
    </row>
    <row r="232" spans="1:10" x14ac:dyDescent="0.3">
      <c r="B232" s="1" t="s">
        <v>116</v>
      </c>
      <c r="C232" s="1">
        <v>44</v>
      </c>
      <c r="D232" s="1">
        <v>30</v>
      </c>
      <c r="H232" s="1">
        <v>47</v>
      </c>
      <c r="J232" s="1">
        <v>210</v>
      </c>
    </row>
    <row r="240" spans="1:10" ht="26.25" x14ac:dyDescent="0.3">
      <c r="B240" s="4" t="s">
        <v>117</v>
      </c>
    </row>
    <row r="241" spans="1:10" x14ac:dyDescent="0.3">
      <c r="A241" s="2"/>
      <c r="B241" s="2" t="s">
        <v>18</v>
      </c>
      <c r="C241" s="2" t="s">
        <v>10</v>
      </c>
      <c r="D241" s="2" t="s">
        <v>11</v>
      </c>
      <c r="E241" s="2" t="s">
        <v>12</v>
      </c>
      <c r="F241" s="2" t="s">
        <v>13</v>
      </c>
      <c r="G241" s="2" t="s">
        <v>21</v>
      </c>
      <c r="H241" s="2" t="s">
        <v>15</v>
      </c>
      <c r="I241" s="2" t="s">
        <v>14</v>
      </c>
      <c r="J241" s="2" t="s">
        <v>16</v>
      </c>
    </row>
    <row r="242" spans="1:10" x14ac:dyDescent="0.3">
      <c r="B242" s="1" t="s">
        <v>118</v>
      </c>
      <c r="E242" s="1">
        <v>30</v>
      </c>
      <c r="F242" s="1">
        <v>22</v>
      </c>
      <c r="I242" s="1">
        <v>36</v>
      </c>
      <c r="J242" s="1">
        <v>180</v>
      </c>
    </row>
    <row r="243" spans="1:10" x14ac:dyDescent="0.3">
      <c r="B243" s="1" t="s">
        <v>119</v>
      </c>
      <c r="C243" s="1">
        <v>22</v>
      </c>
      <c r="F243" s="1">
        <v>32</v>
      </c>
      <c r="H243" s="1">
        <v>36</v>
      </c>
      <c r="J243" s="1">
        <v>180</v>
      </c>
    </row>
    <row r="244" spans="1:10" x14ac:dyDescent="0.3">
      <c r="B244" s="1" t="s">
        <v>120</v>
      </c>
      <c r="C244" s="1">
        <v>36</v>
      </c>
      <c r="E244" s="1">
        <v>24</v>
      </c>
      <c r="I244" s="1">
        <v>40</v>
      </c>
      <c r="J244" s="1">
        <v>190</v>
      </c>
    </row>
    <row r="245" spans="1:10" x14ac:dyDescent="0.3">
      <c r="B245" s="7" t="s">
        <v>121</v>
      </c>
      <c r="D245" s="1">
        <v>36</v>
      </c>
      <c r="E245" s="1">
        <v>24</v>
      </c>
      <c r="H245" s="1">
        <v>40</v>
      </c>
      <c r="J245" s="7">
        <v>190</v>
      </c>
    </row>
    <row r="246" spans="1:10" x14ac:dyDescent="0.3">
      <c r="B246" s="1" t="s">
        <v>122</v>
      </c>
      <c r="C246" s="1">
        <v>44</v>
      </c>
      <c r="D246" s="1">
        <v>30</v>
      </c>
      <c r="I246" s="1">
        <v>49</v>
      </c>
      <c r="J246" s="1">
        <v>210</v>
      </c>
    </row>
    <row r="247" spans="1:10" x14ac:dyDescent="0.3">
      <c r="B247" s="1" t="s">
        <v>123</v>
      </c>
      <c r="C247" s="1">
        <v>44</v>
      </c>
      <c r="D247" s="1">
        <v>30</v>
      </c>
      <c r="H247" s="1">
        <v>47</v>
      </c>
      <c r="J247" s="1">
        <v>210</v>
      </c>
    </row>
    <row r="248" spans="1:10" x14ac:dyDescent="0.3">
      <c r="A248" s="5"/>
      <c r="B248" s="5" t="s">
        <v>152</v>
      </c>
      <c r="C248" s="5"/>
      <c r="D248" s="5"/>
      <c r="E248" s="5"/>
      <c r="F248" s="5"/>
      <c r="G248" s="5"/>
      <c r="H248" s="5"/>
      <c r="I248" s="5"/>
      <c r="J248" s="5"/>
    </row>
    <row r="249" spans="1:10" x14ac:dyDescent="0.3">
      <c r="B249" s="1" t="s">
        <v>124</v>
      </c>
      <c r="E249" s="1">
        <v>38</v>
      </c>
      <c r="G249" s="1">
        <v>28</v>
      </c>
      <c r="I249" s="1">
        <v>45</v>
      </c>
      <c r="J249" s="1">
        <v>200</v>
      </c>
    </row>
    <row r="250" spans="1:10" x14ac:dyDescent="0.3">
      <c r="B250" s="1" t="s">
        <v>125</v>
      </c>
      <c r="C250" s="1">
        <v>28</v>
      </c>
      <c r="F250" s="1">
        <v>39</v>
      </c>
      <c r="H250" s="1">
        <v>43</v>
      </c>
      <c r="J250" s="1">
        <v>200</v>
      </c>
    </row>
    <row r="251" spans="1:10" x14ac:dyDescent="0.3">
      <c r="B251" s="1" t="s">
        <v>126</v>
      </c>
      <c r="E251" s="1">
        <v>42</v>
      </c>
      <c r="G251" s="1">
        <v>30</v>
      </c>
      <c r="I251" s="1">
        <v>49</v>
      </c>
      <c r="J251" s="1">
        <v>210</v>
      </c>
    </row>
    <row r="252" spans="1:10" x14ac:dyDescent="0.3">
      <c r="B252" s="1" t="s">
        <v>127</v>
      </c>
      <c r="C252" s="1">
        <v>30</v>
      </c>
      <c r="F252" s="1">
        <v>44</v>
      </c>
      <c r="H252" s="1">
        <v>47</v>
      </c>
      <c r="J252" s="1">
        <v>210</v>
      </c>
    </row>
  </sheetData>
  <phoneticPr fontId="5" type="noConversion"/>
  <dataValidations count="13">
    <dataValidation type="list" allowBlank="1" showInputMessage="1" showErrorMessage="1" sqref="B12">
      <formula1>$B$32:$B$46</formula1>
    </dataValidation>
    <dataValidation type="list" allowBlank="1" showInputMessage="1" showErrorMessage="1" sqref="B14">
      <formula1>$B$62:$B$73</formula1>
    </dataValidation>
    <dataValidation type="list" allowBlank="1" showInputMessage="1" showErrorMessage="1" sqref="B13">
      <formula1>$B$47:$B$53</formula1>
    </dataValidation>
    <dataValidation type="list" allowBlank="1" showInputMessage="1" showErrorMessage="1" sqref="B15">
      <formula1>$B$82:$B$93</formula1>
    </dataValidation>
    <dataValidation type="list" allowBlank="1" showInputMessage="1" showErrorMessage="1" sqref="B16">
      <formula1>$B$102:$B$113</formula1>
    </dataValidation>
    <dataValidation type="list" allowBlank="1" showInputMessage="1" showErrorMessage="1" sqref="B17">
      <formula1>$B$122:$B$127</formula1>
    </dataValidation>
    <dataValidation type="list" allowBlank="1" showInputMessage="1" showErrorMessage="1" sqref="B18">
      <formula1>$B$142:$B$153</formula1>
    </dataValidation>
    <dataValidation type="list" allowBlank="1" showInputMessage="1" showErrorMessage="1" sqref="B19">
      <formula1>$B$162:$B$173</formula1>
    </dataValidation>
    <dataValidation type="list" allowBlank="1" showInputMessage="1" showErrorMessage="1" sqref="B20">
      <formula1>$B$182:$B$192</formula1>
    </dataValidation>
    <dataValidation type="list" allowBlank="1" showInputMessage="1" showErrorMessage="1" sqref="B21">
      <formula1>$B$202:$B$212</formula1>
    </dataValidation>
    <dataValidation type="list" allowBlank="1" showInputMessage="1" showErrorMessage="1" sqref="B22">
      <formula1>$B$222:$B$232</formula1>
    </dataValidation>
    <dataValidation type="list" allowBlank="1" showInputMessage="1" showErrorMessage="1" sqref="B23:B24">
      <formula1>$B$242:$B$252</formula1>
    </dataValidation>
    <dataValidation type="list" allowBlank="1" showInputMessage="1" showErrorMessage="1" sqref="B11">
      <formula1>$B$3:$B$8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2016-07-30T02:26:14Z</dcterms:created>
  <dcterms:modified xsi:type="dcterms:W3CDTF">2016-08-01T21:32:49Z</dcterms:modified>
</cp:coreProperties>
</file>